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69605014-1220-46FC-A60D-AB192AF4BF78}" xr6:coauthVersionLast="47" xr6:coauthVersionMax="47" xr10:uidLastSave="{00000000-0000-0000-0000-000000000000}"/>
  <bookViews>
    <workbookView xWindow="-4545" yWindow="-16320" windowWidth="29040" windowHeight="15840" tabRatio="914" xr2:uid="{00000000-000D-0000-FFFF-FFFF00000000}"/>
  </bookViews>
  <sheets>
    <sheet name="Zad1" sheetId="5" r:id="rId1"/>
    <sheet name="Zad2" sheetId="6" r:id="rId2"/>
    <sheet name="Zad3" sheetId="7" r:id="rId3"/>
    <sheet name="zad4" sheetId="12" r:id="rId4"/>
    <sheet name="zad5" sheetId="13" r:id="rId5"/>
    <sheet name="Zad6" sheetId="8" r:id="rId6"/>
    <sheet name="zad7" sheetId="9" r:id="rId7"/>
    <sheet name="zad8" sheetId="10" r:id="rId8"/>
    <sheet name="zad9" sheetId="18" r:id="rId9"/>
    <sheet name="zad10" sheetId="16" r:id="rId10"/>
  </sheets>
  <definedNames>
    <definedName name="_xlnm._FilterDatabase" localSheetId="9" hidden="1">zad10!$B$8:$B$390</definedName>
    <definedName name="WARTOŚCI">zad9!$B$15:$B$100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3" l="1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K11" i="10"/>
  <c r="K12" i="10"/>
  <c r="K13" i="10"/>
  <c r="K14" i="10"/>
  <c r="K15" i="10"/>
  <c r="K16" i="10"/>
  <c r="K17" i="10"/>
  <c r="K18" i="10"/>
  <c r="K19" i="10"/>
  <c r="K20" i="10"/>
  <c r="K21" i="10"/>
  <c r="K22" i="10"/>
</calcChain>
</file>

<file path=xl/sharedStrings.xml><?xml version="1.0" encoding="utf-8"?>
<sst xmlns="http://schemas.openxmlformats.org/spreadsheetml/2006/main" count="1501" uniqueCount="801">
  <si>
    <t>Razem</t>
  </si>
  <si>
    <t>Urząd Miasta Płock</t>
  </si>
  <si>
    <t>Galeria WISŁA</t>
  </si>
  <si>
    <t>OBI</t>
  </si>
  <si>
    <t>PKN OLREN</t>
  </si>
  <si>
    <t>Ponzio</t>
  </si>
  <si>
    <t>Media Markt</t>
  </si>
  <si>
    <t>Grudzień</t>
  </si>
  <si>
    <t>Listopad</t>
  </si>
  <si>
    <t>Październik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</si>
  <si>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</si>
  <si>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</si>
  <si>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</si>
  <si>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</si>
  <si>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</si>
  <si>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</si>
  <si>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</si>
  <si>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</si>
  <si>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</si>
  <si>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Razem 2009 i 2010</t>
  </si>
  <si>
    <t>Barański</t>
  </si>
  <si>
    <t>Marek</t>
  </si>
  <si>
    <t>Kalinowska</t>
  </si>
  <si>
    <t>Katarzyna</t>
  </si>
  <si>
    <t>Żak</t>
  </si>
  <si>
    <t>Tymoteusz</t>
  </si>
  <si>
    <t>Juracka</t>
  </si>
  <si>
    <t>Dorota</t>
  </si>
  <si>
    <t>Karolak</t>
  </si>
  <si>
    <t>Jurek</t>
  </si>
  <si>
    <t>Paweł</t>
  </si>
  <si>
    <t>Ćwiek</t>
  </si>
  <si>
    <t>Witold</t>
  </si>
  <si>
    <t>Maliniak</t>
  </si>
  <si>
    <t>Artur</t>
  </si>
  <si>
    <t>Zarębski</t>
  </si>
  <si>
    <t>Kamil</t>
  </si>
  <si>
    <t>Kamiński</t>
  </si>
  <si>
    <t>Damian</t>
  </si>
  <si>
    <t>Starka</t>
  </si>
  <si>
    <t>Iwona</t>
  </si>
  <si>
    <t>Pilecki</t>
  </si>
  <si>
    <t>Piotr</t>
  </si>
  <si>
    <t>Zielińska</t>
  </si>
  <si>
    <t>Aldona</t>
  </si>
  <si>
    <t>Kamińska</t>
  </si>
  <si>
    <t>Kownacka</t>
  </si>
  <si>
    <t>Anna</t>
  </si>
  <si>
    <t>Polak</t>
  </si>
  <si>
    <t>Ilona</t>
  </si>
  <si>
    <t>Żarnecki</t>
  </si>
  <si>
    <t>Tomasz</t>
  </si>
  <si>
    <t>Bieniek</t>
  </si>
  <si>
    <t>Ewelina</t>
  </si>
  <si>
    <t>Nowakowski</t>
  </si>
  <si>
    <t>Filip</t>
  </si>
  <si>
    <t>Sokołowski</t>
  </si>
  <si>
    <t>Baltazar</t>
  </si>
  <si>
    <t>Deroń</t>
  </si>
  <si>
    <t>Grażyna</t>
  </si>
  <si>
    <t>Wojtoń</t>
  </si>
  <si>
    <t>Janina</t>
  </si>
  <si>
    <t>Chudziński</t>
  </si>
  <si>
    <t>Remigiusz</t>
  </si>
  <si>
    <t>Dąbrowski</t>
  </si>
  <si>
    <t>Grzegorz</t>
  </si>
  <si>
    <t>Ernst</t>
  </si>
  <si>
    <t>Sylwia</t>
  </si>
  <si>
    <t>Głowacki</t>
  </si>
  <si>
    <t>Arkadiusz</t>
  </si>
  <si>
    <t>Dembowska</t>
  </si>
  <si>
    <t>Halina</t>
  </si>
  <si>
    <t>Dominika</t>
  </si>
  <si>
    <t>Henryk</t>
  </si>
  <si>
    <t>Kozerski</t>
  </si>
  <si>
    <t>Dominik</t>
  </si>
  <si>
    <t>Miłosz</t>
  </si>
  <si>
    <t>Celina</t>
  </si>
  <si>
    <t>Chmara</t>
  </si>
  <si>
    <t>Renata</t>
  </si>
  <si>
    <t>Palacz</t>
  </si>
  <si>
    <t>Igor</t>
  </si>
  <si>
    <t>Paduch</t>
  </si>
  <si>
    <t>Jacek</t>
  </si>
  <si>
    <t>Stępień</t>
  </si>
  <si>
    <t>Barbara</t>
  </si>
  <si>
    <t>Pawłowski</t>
  </si>
  <si>
    <t>Cezary</t>
  </si>
  <si>
    <t>Palińska</t>
  </si>
  <si>
    <t>Kownacki</t>
  </si>
  <si>
    <t>Bogdan</t>
  </si>
  <si>
    <t>Małecki</t>
  </si>
  <si>
    <t>Bartłomiej</t>
  </si>
  <si>
    <t>Małek</t>
  </si>
  <si>
    <t>Walicka</t>
  </si>
  <si>
    <t>Monika</t>
  </si>
  <si>
    <t>Drozd</t>
  </si>
  <si>
    <t>Krystyna</t>
  </si>
  <si>
    <t>Bolkowski</t>
  </si>
  <si>
    <t>Eryk</t>
  </si>
  <si>
    <t>Śpiewak</t>
  </si>
  <si>
    <t>Wojciech</t>
  </si>
  <si>
    <t>Zybert</t>
  </si>
  <si>
    <t>Joanna</t>
  </si>
  <si>
    <t>Nowak</t>
  </si>
  <si>
    <t>Alicja</t>
  </si>
  <si>
    <t>Piechota</t>
  </si>
  <si>
    <t>Weronika</t>
  </si>
  <si>
    <t>Malinowska</t>
  </si>
  <si>
    <t>Beata</t>
  </si>
  <si>
    <t>Jurkiewicz</t>
  </si>
  <si>
    <t>Dariusz</t>
  </si>
  <si>
    <t>Krauze</t>
  </si>
  <si>
    <t>Sebastian</t>
  </si>
  <si>
    <t>Dutkiewicz</t>
  </si>
  <si>
    <t>Piotrowki</t>
  </si>
  <si>
    <t>Cyryl</t>
  </si>
  <si>
    <t>Porębska</t>
  </si>
  <si>
    <t>Małecka</t>
  </si>
  <si>
    <t>Aneta</t>
  </si>
  <si>
    <t>Pietrasiak</t>
  </si>
  <si>
    <t>Sławomir</t>
  </si>
  <si>
    <t>Nowacka</t>
  </si>
  <si>
    <t>Danuta</t>
  </si>
  <si>
    <t>Wołłejko</t>
  </si>
  <si>
    <t>Bednarz</t>
  </si>
  <si>
    <t>Magdalena</t>
  </si>
  <si>
    <t>Średnia</t>
  </si>
  <si>
    <t>Suma</t>
  </si>
  <si>
    <t>Nazwisko</t>
  </si>
  <si>
    <t>Imię</t>
  </si>
  <si>
    <t>Wynagrodzenia 2012</t>
  </si>
  <si>
    <t>Gruszki</t>
  </si>
  <si>
    <t>Pomarańcze</t>
  </si>
  <si>
    <t>Banany</t>
  </si>
  <si>
    <t>Jabłka</t>
  </si>
  <si>
    <t>Łączna wartość sprzedanych produktów</t>
  </si>
  <si>
    <t>Łączna ilość sprzedanych produktów</t>
  </si>
  <si>
    <t>Wartość sprzedanych artykułów</t>
  </si>
  <si>
    <t>Ilość sprzedanych artykułów</t>
  </si>
  <si>
    <t>Łączna wartość sprzedaży w miesiącach</t>
  </si>
  <si>
    <t>Agnieszka</t>
  </si>
  <si>
    <t>Małgorzata</t>
  </si>
  <si>
    <t>Daniel</t>
  </si>
  <si>
    <t>Florczak</t>
  </si>
  <si>
    <t>Adam</t>
  </si>
  <si>
    <t>Konrad</t>
  </si>
  <si>
    <t>Rafał</t>
  </si>
  <si>
    <t>Robert</t>
  </si>
  <si>
    <t>Radosław</t>
  </si>
  <si>
    <t>Bednarski</t>
  </si>
  <si>
    <t>Borowska</t>
  </si>
  <si>
    <t>Wioletta</t>
  </si>
  <si>
    <t>Maciej</t>
  </si>
  <si>
    <t>Jakub</t>
  </si>
  <si>
    <t>Błaszczak</t>
  </si>
  <si>
    <t>Jolanta</t>
  </si>
  <si>
    <t>Justyna</t>
  </si>
  <si>
    <t>Łukasz</t>
  </si>
  <si>
    <t>Michał</t>
  </si>
  <si>
    <t>Szymański</t>
  </si>
  <si>
    <t>Mariusz</t>
  </si>
  <si>
    <t>Czajka</t>
  </si>
  <si>
    <t>Bogusław</t>
  </si>
  <si>
    <t>Kowalski</t>
  </si>
  <si>
    <t>Marta</t>
  </si>
  <si>
    <t>Jarosław</t>
  </si>
  <si>
    <t>Ewa</t>
  </si>
  <si>
    <t>Kinga</t>
  </si>
  <si>
    <t>Dobrowolska</t>
  </si>
  <si>
    <t>Waldemar</t>
  </si>
  <si>
    <t>Bożena</t>
  </si>
  <si>
    <t>Przemysław</t>
  </si>
  <si>
    <t>Tomaszewska</t>
  </si>
  <si>
    <t>Wróblewska</t>
  </si>
  <si>
    <t>Sobieraj</t>
  </si>
  <si>
    <t>Andrzej</t>
  </si>
  <si>
    <t>Edyta</t>
  </si>
  <si>
    <t>Bloch</t>
  </si>
  <si>
    <t>Pietrzak</t>
  </si>
  <si>
    <t>Zbigniew</t>
  </si>
  <si>
    <t>Piotrowska</t>
  </si>
  <si>
    <t>Chaber</t>
  </si>
  <si>
    <t>Krzysztof</t>
  </si>
  <si>
    <t>Kaźmierczak</t>
  </si>
  <si>
    <t>Marcin</t>
  </si>
  <si>
    <t>Dawid</t>
  </si>
  <si>
    <t>Czuba</t>
  </si>
  <si>
    <t>Szymańska</t>
  </si>
  <si>
    <t>Seweryn</t>
  </si>
  <si>
    <t>Kopeć</t>
  </si>
  <si>
    <t>Madej</t>
  </si>
  <si>
    <t>Mazgaj</t>
  </si>
  <si>
    <t>Lenart</t>
  </si>
  <si>
    <t>Błaszczyk</t>
  </si>
  <si>
    <t>Wieczorek</t>
  </si>
  <si>
    <t>Niewiadomski</t>
  </si>
  <si>
    <t>Kubiak</t>
  </si>
  <si>
    <t>Cieślak</t>
  </si>
  <si>
    <t>Jasiński</t>
  </si>
  <si>
    <t>Agata</t>
  </si>
  <si>
    <t>Adrian</t>
  </si>
  <si>
    <t>Kwiatkowski</t>
  </si>
  <si>
    <t>Mariola</t>
  </si>
  <si>
    <t>Mroczek</t>
  </si>
  <si>
    <t>Stępniak</t>
  </si>
  <si>
    <t>Zawadzka</t>
  </si>
  <si>
    <t>Kamila</t>
  </si>
  <si>
    <t>Zakrzewski</t>
  </si>
  <si>
    <t>Białkowski</t>
  </si>
  <si>
    <t>Izabela</t>
  </si>
  <si>
    <t>Mirosław</t>
  </si>
  <si>
    <t>Kisiołek</t>
  </si>
  <si>
    <t>Sikora</t>
  </si>
  <si>
    <t>Rąg</t>
  </si>
  <si>
    <t>Adamczyk</t>
  </si>
  <si>
    <t>Sobczak</t>
  </si>
  <si>
    <t>Urszula</t>
  </si>
  <si>
    <t>Stasiak</t>
  </si>
  <si>
    <t>Wachowska</t>
  </si>
  <si>
    <t>Chądzyński</t>
  </si>
  <si>
    <t>Krystian</t>
  </si>
  <si>
    <t>Turkowski</t>
  </si>
  <si>
    <t>Zając</t>
  </si>
  <si>
    <t>Dobrzyński</t>
  </si>
  <si>
    <t>Żakowski</t>
  </si>
  <si>
    <t>Dragan</t>
  </si>
  <si>
    <t>Wiśniewska</t>
  </si>
  <si>
    <t>Fabijańczyk</t>
  </si>
  <si>
    <t>Buczek</t>
  </si>
  <si>
    <t>Karolina</t>
  </si>
  <si>
    <t>Kaczmarczyk</t>
  </si>
  <si>
    <t>Filipiak</t>
  </si>
  <si>
    <t>Domańska</t>
  </si>
  <si>
    <t>Przydatek</t>
  </si>
  <si>
    <t>Woźniak</t>
  </si>
  <si>
    <t>Rutkowski</t>
  </si>
  <si>
    <t>Hanna</t>
  </si>
  <si>
    <t>Kozłowska</t>
  </si>
  <si>
    <t>Kocimski</t>
  </si>
  <si>
    <t>Smoliński</t>
  </si>
  <si>
    <t>Michalak</t>
  </si>
  <si>
    <t>Sylwester</t>
  </si>
  <si>
    <t>Stychlerz</t>
  </si>
  <si>
    <t>Kujawa</t>
  </si>
  <si>
    <t>Karasek</t>
  </si>
  <si>
    <t>Kowalczyk</t>
  </si>
  <si>
    <t>Jaczyńska</t>
  </si>
  <si>
    <t>Jan</t>
  </si>
  <si>
    <t>Kania</t>
  </si>
  <si>
    <t>Kalińska</t>
  </si>
  <si>
    <t>Aleksandra</t>
  </si>
  <si>
    <t>Kucharska</t>
  </si>
  <si>
    <t>Łukasik</t>
  </si>
  <si>
    <t>Czapigo</t>
  </si>
  <si>
    <t>Szcześniak</t>
  </si>
  <si>
    <t>Grosiak</t>
  </si>
  <si>
    <t>Klimczak</t>
  </si>
  <si>
    <t>Wolska</t>
  </si>
  <si>
    <t>Szulczyk</t>
  </si>
  <si>
    <t>Ireneusz</t>
  </si>
  <si>
    <t>Bartosz</t>
  </si>
  <si>
    <t>Emil</t>
  </si>
  <si>
    <t>Góralczyk</t>
  </si>
  <si>
    <t>Adamiak</t>
  </si>
  <si>
    <t>Szczypiński</t>
  </si>
  <si>
    <t>Brzezińska</t>
  </si>
  <si>
    <t>Wójcicki</t>
  </si>
  <si>
    <t>Zalewski</t>
  </si>
  <si>
    <t>Panek</t>
  </si>
  <si>
    <t>Klaudia</t>
  </si>
  <si>
    <t>Kubik</t>
  </si>
  <si>
    <t>Dębski</t>
  </si>
  <si>
    <t>Stańczak</t>
  </si>
  <si>
    <t>Krawczyk</t>
  </si>
  <si>
    <t>Umiastowski</t>
  </si>
  <si>
    <t>Wiśniewski</t>
  </si>
  <si>
    <t>Urbaniak</t>
  </si>
  <si>
    <t>Haber</t>
  </si>
  <si>
    <t>Siekierski</t>
  </si>
  <si>
    <t>Lena</t>
  </si>
  <si>
    <t>Pływaczewska</t>
  </si>
  <si>
    <t>Orliński</t>
  </si>
  <si>
    <t>Łyzińska</t>
  </si>
  <si>
    <t>Mońka</t>
  </si>
  <si>
    <t>Pająk</t>
  </si>
  <si>
    <t>Gałuszewski</t>
  </si>
  <si>
    <t>Kalota</t>
  </si>
  <si>
    <t>Jażdżyk</t>
  </si>
  <si>
    <t>Okoński</t>
  </si>
  <si>
    <t>Bondel</t>
  </si>
  <si>
    <t>Dubel</t>
  </si>
  <si>
    <t>Kanabus</t>
  </si>
  <si>
    <t>Rosa</t>
  </si>
  <si>
    <t>Berliński</t>
  </si>
  <si>
    <t>Kuczek</t>
  </si>
  <si>
    <t>Grochowski</t>
  </si>
  <si>
    <t>Mikołajewska</t>
  </si>
  <si>
    <t>Piórkowski</t>
  </si>
  <si>
    <t>Goszczyński</t>
  </si>
  <si>
    <t>Wasilewski</t>
  </si>
  <si>
    <t>Dudzińska</t>
  </si>
  <si>
    <t>Marchewka</t>
  </si>
  <si>
    <t>Dzięgielewski</t>
  </si>
  <si>
    <t>Nina</t>
  </si>
  <si>
    <t>Banasiak</t>
  </si>
  <si>
    <t>Lach</t>
  </si>
  <si>
    <t>Wośko</t>
  </si>
  <si>
    <t>Radzymińska</t>
  </si>
  <si>
    <t>Tarnowska</t>
  </si>
  <si>
    <t>Kocemba</t>
  </si>
  <si>
    <t>Bliszczak</t>
  </si>
  <si>
    <t>Androsiuk</t>
  </si>
  <si>
    <t>Kieliszek</t>
  </si>
  <si>
    <t>Brojek</t>
  </si>
  <si>
    <t>Więckowski</t>
  </si>
  <si>
    <t>Śliwiński</t>
  </si>
  <si>
    <t>Wolska-Sajnóg</t>
  </si>
  <si>
    <t>Zduńczyk</t>
  </si>
  <si>
    <t>Jabłoński</t>
  </si>
  <si>
    <t>Staniaszek</t>
  </si>
  <si>
    <t>Fronczak</t>
  </si>
  <si>
    <t>Perzyna</t>
  </si>
  <si>
    <t>Ożóg</t>
  </si>
  <si>
    <t>Bakalarz</t>
  </si>
  <si>
    <t>Madanowski</t>
  </si>
  <si>
    <t>Mierzejewski</t>
  </si>
  <si>
    <t>Czajkowska</t>
  </si>
  <si>
    <t>Stefanek</t>
  </si>
  <si>
    <t>Żywicka</t>
  </si>
  <si>
    <t>Michałowski</t>
  </si>
  <si>
    <t>Komorowska</t>
  </si>
  <si>
    <t>Furmanek</t>
  </si>
  <si>
    <t>Kapałka</t>
  </si>
  <si>
    <t>Kiełbasiński</t>
  </si>
  <si>
    <t>Zuzanna</t>
  </si>
  <si>
    <t>Opolska</t>
  </si>
  <si>
    <t>Zielkowski</t>
  </si>
  <si>
    <t>Olasch</t>
  </si>
  <si>
    <t>Bugajska</t>
  </si>
  <si>
    <t>Sierżęga</t>
  </si>
  <si>
    <t>Orzechowska</t>
  </si>
  <si>
    <t>Pińkowski</t>
  </si>
  <si>
    <t>Bladowski</t>
  </si>
  <si>
    <t>Makarewicz</t>
  </si>
  <si>
    <t>Karasiewicz</t>
  </si>
  <si>
    <t>Dębicki</t>
  </si>
  <si>
    <t>Socha</t>
  </si>
  <si>
    <t>Godzina</t>
  </si>
  <si>
    <t>Młynarski</t>
  </si>
  <si>
    <t>Cichońska</t>
  </si>
  <si>
    <t>Jędraszczak</t>
  </si>
  <si>
    <t>Bartosiewicz</t>
  </si>
  <si>
    <t>Duplicka</t>
  </si>
  <si>
    <t>Karine</t>
  </si>
  <si>
    <t>Grudnik</t>
  </si>
  <si>
    <t>Sałaciński</t>
  </si>
  <si>
    <t>Nagłowski</t>
  </si>
  <si>
    <t>Kryk</t>
  </si>
  <si>
    <t>Wojtkowiak</t>
  </si>
  <si>
    <t>Śmigiel</t>
  </si>
  <si>
    <t>Skrzępek</t>
  </si>
  <si>
    <t>Rosiak</t>
  </si>
  <si>
    <t>Żentarzewska</t>
  </si>
  <si>
    <t>Frontczak</t>
  </si>
  <si>
    <t>Maciejska</t>
  </si>
  <si>
    <t>Iglewska</t>
  </si>
  <si>
    <t>Skonieczny</t>
  </si>
  <si>
    <t>Białowąs</t>
  </si>
  <si>
    <t>Bolesta</t>
  </si>
  <si>
    <t>Perlińska</t>
  </si>
  <si>
    <t>Kruk</t>
  </si>
  <si>
    <t>Gil</t>
  </si>
  <si>
    <t>Matacz</t>
  </si>
  <si>
    <t>Racka</t>
  </si>
  <si>
    <t>Legat</t>
  </si>
  <si>
    <t>Cuber</t>
  </si>
  <si>
    <t>Stupiński</t>
  </si>
  <si>
    <t>Fangrat</t>
  </si>
  <si>
    <t>Kuśmirek</t>
  </si>
  <si>
    <t>Jaworska</t>
  </si>
  <si>
    <t>Śledziak</t>
  </si>
  <si>
    <t>Roksana</t>
  </si>
  <si>
    <t>Jaskulska</t>
  </si>
  <si>
    <t>Kujda</t>
  </si>
  <si>
    <t>Maria</t>
  </si>
  <si>
    <t>Lebiedzińska</t>
  </si>
  <si>
    <t>Trusiński</t>
  </si>
  <si>
    <t>Giża</t>
  </si>
  <si>
    <t>Wysota</t>
  </si>
  <si>
    <t>Nowicka</t>
  </si>
  <si>
    <t>Żakowska</t>
  </si>
  <si>
    <t>Bieguszewski</t>
  </si>
  <si>
    <t>Jędrzejewska</t>
  </si>
  <si>
    <t>Okulis</t>
  </si>
  <si>
    <t>Głuchowska</t>
  </si>
  <si>
    <t>Leciński</t>
  </si>
  <si>
    <t>Pandel</t>
  </si>
  <si>
    <t>Selenta</t>
  </si>
  <si>
    <t>Pietrzyk</t>
  </si>
  <si>
    <t>Boryczka</t>
  </si>
  <si>
    <t>Agaczyńska-Luśtyk</t>
  </si>
  <si>
    <t>Jankowska</t>
  </si>
  <si>
    <t>Pawelec</t>
  </si>
  <si>
    <t>Kupiec</t>
  </si>
  <si>
    <t>Dunajewski</t>
  </si>
  <si>
    <t>Motel</t>
  </si>
  <si>
    <t>Dębowski</t>
  </si>
  <si>
    <t>Czułek</t>
  </si>
  <si>
    <t>Wosik</t>
  </si>
  <si>
    <t>Wigier</t>
  </si>
  <si>
    <t>Ciechomski</t>
  </si>
  <si>
    <t>Wiesława</t>
  </si>
  <si>
    <t>Wysocka</t>
  </si>
  <si>
    <t>Majcher</t>
  </si>
  <si>
    <t>Mikołajczyk</t>
  </si>
  <si>
    <t>Tomala</t>
  </si>
  <si>
    <t>Flakowski</t>
  </si>
  <si>
    <t>Zatorska</t>
  </si>
  <si>
    <t>Ganczarski</t>
  </si>
  <si>
    <t>Ignasiak</t>
  </si>
  <si>
    <t>Chojecka</t>
  </si>
  <si>
    <t>Lepieszka</t>
  </si>
  <si>
    <t>Denisiewicz</t>
  </si>
  <si>
    <t>Cywiński</t>
  </si>
  <si>
    <t>Misztal</t>
  </si>
  <si>
    <t>Kulis</t>
  </si>
  <si>
    <t>Olenderek</t>
  </si>
  <si>
    <t>Klocek</t>
  </si>
  <si>
    <t>Nikodem</t>
  </si>
  <si>
    <t>Jaskulski</t>
  </si>
  <si>
    <t>Przybyłowski</t>
  </si>
  <si>
    <t>Burno</t>
  </si>
  <si>
    <t>Selerski</t>
  </si>
  <si>
    <t>Pakuła</t>
  </si>
  <si>
    <t>Stefanowski</t>
  </si>
  <si>
    <t>Stempniak</t>
  </si>
  <si>
    <t>Pasińska</t>
  </si>
  <si>
    <t>Gostyński</t>
  </si>
  <si>
    <t>Rejniak</t>
  </si>
  <si>
    <t>Szczepan</t>
  </si>
  <si>
    <t>Kitajewski</t>
  </si>
  <si>
    <t>Wójcicka</t>
  </si>
  <si>
    <t>Marlena</t>
  </si>
  <si>
    <t>Talarowska</t>
  </si>
  <si>
    <t xml:space="preserve">Misiak </t>
  </si>
  <si>
    <t>Franaszek</t>
  </si>
  <si>
    <t>Maliszewska</t>
  </si>
  <si>
    <t>Szczęsna</t>
  </si>
  <si>
    <t>Bartoszewska</t>
  </si>
  <si>
    <t xml:space="preserve">Izak </t>
  </si>
  <si>
    <t>Pałyska</t>
  </si>
  <si>
    <t>Uszyńska</t>
  </si>
  <si>
    <t>Siemińska</t>
  </si>
  <si>
    <t>Goryniak</t>
  </si>
  <si>
    <t>Darlena</t>
  </si>
  <si>
    <t>Błazik</t>
  </si>
  <si>
    <t>Ściechurska</t>
  </si>
  <si>
    <t>Rączka</t>
  </si>
  <si>
    <t>Tręboszka</t>
  </si>
  <si>
    <t>Kotowski</t>
  </si>
  <si>
    <t>Feliga-Ampt</t>
  </si>
  <si>
    <t>Gadzińska</t>
  </si>
  <si>
    <t>Sobota</t>
  </si>
  <si>
    <t>Dziergowska</t>
  </si>
  <si>
    <t>Jaroń</t>
  </si>
  <si>
    <t>Piesek</t>
  </si>
  <si>
    <t>Skiba</t>
  </si>
  <si>
    <t>Budner</t>
  </si>
  <si>
    <t>Franciszek</t>
  </si>
  <si>
    <t>Nawrocka</t>
  </si>
  <si>
    <t>Szwarc</t>
  </si>
  <si>
    <t>Lisz</t>
  </si>
  <si>
    <t>Durzyński</t>
  </si>
  <si>
    <t>Kijowska</t>
  </si>
  <si>
    <t>Sprzedaż</t>
  </si>
  <si>
    <t>PRINCESSA Czekoladowa</t>
  </si>
  <si>
    <t>PRINCESSA Orzechowa</t>
  </si>
  <si>
    <t>PRINCESSA Kokosowa</t>
  </si>
  <si>
    <t>PRINCESSA Mleczna</t>
  </si>
  <si>
    <t>PRINCESSA MAXI Orzechowa</t>
  </si>
  <si>
    <t>PRINCESSA MAXI Mleczna</t>
  </si>
  <si>
    <t>PRINCESSA MAXI Kokosowa</t>
  </si>
  <si>
    <t>PRINCESSA MAXI Czekoladowa</t>
  </si>
  <si>
    <t>PRINCESSA Muśnięta Czekoladą</t>
  </si>
  <si>
    <t>PRINCESSA GOLD Tiramisu Des</t>
  </si>
  <si>
    <t>PRINCESSA GOLD Czekoladowa</t>
  </si>
  <si>
    <t>SUMA (maj, lipiec i listopad):</t>
  </si>
  <si>
    <t>PRACOWNIK</t>
  </si>
  <si>
    <t>WSKAŻNIKI</t>
  </si>
  <si>
    <t>DBB</t>
  </si>
  <si>
    <t>STR</t>
  </si>
  <si>
    <t>RR</t>
  </si>
  <si>
    <t>TV</t>
  </si>
  <si>
    <t>TYN</t>
  </si>
  <si>
    <t>DCF</t>
  </si>
  <si>
    <t>GVF</t>
  </si>
  <si>
    <t>ECT</t>
  </si>
  <si>
    <t>ZE</t>
  </si>
  <si>
    <t>ZER</t>
  </si>
  <si>
    <t>CB</t>
  </si>
  <si>
    <t>Rozek</t>
  </si>
  <si>
    <t>TEOFILA</t>
  </si>
  <si>
    <t>Rośkowicz</t>
  </si>
  <si>
    <t>ANDREA</t>
  </si>
  <si>
    <t>Rospenda</t>
  </si>
  <si>
    <t>ADA</t>
  </si>
  <si>
    <t>Rosielewski</t>
  </si>
  <si>
    <t>JAKUB</t>
  </si>
  <si>
    <t>Rokoszna</t>
  </si>
  <si>
    <t>ADDA</t>
  </si>
  <si>
    <t>Roezner</t>
  </si>
  <si>
    <t>EZECHIEL</t>
  </si>
  <si>
    <t>Roeding</t>
  </si>
  <si>
    <t>IWA</t>
  </si>
  <si>
    <t>Rodziejczak</t>
  </si>
  <si>
    <t>Rikert</t>
  </si>
  <si>
    <t>BRONISZ</t>
  </si>
  <si>
    <t>Rębowiecki</t>
  </si>
  <si>
    <t>WAWRZYNIEC</t>
  </si>
  <si>
    <t>Reznerowicz</t>
  </si>
  <si>
    <t>ANETA</t>
  </si>
  <si>
    <t>Rejterada</t>
  </si>
  <si>
    <t>ADELA</t>
  </si>
  <si>
    <t>Rąkowski</t>
  </si>
  <si>
    <t>ABELARD</t>
  </si>
  <si>
    <t>Rapier</t>
  </si>
  <si>
    <t>GABRIEL</t>
  </si>
  <si>
    <t>Rajnisz</t>
  </si>
  <si>
    <t>ANGELA</t>
  </si>
  <si>
    <t>Radziwiłko</t>
  </si>
  <si>
    <t>IDZI</t>
  </si>
  <si>
    <t>Radajewicz</t>
  </si>
  <si>
    <t>ANGELIKA</t>
  </si>
  <si>
    <t>Putresza</t>
  </si>
  <si>
    <t>ADELAJDA</t>
  </si>
  <si>
    <t>Puncewicz</t>
  </si>
  <si>
    <t>ANGELINA</t>
  </si>
  <si>
    <t>Puklicz</t>
  </si>
  <si>
    <t>ANIANA</t>
  </si>
  <si>
    <t>Puff</t>
  </si>
  <si>
    <t>ARTEMIDA</t>
  </si>
  <si>
    <t>Pufahl</t>
  </si>
  <si>
    <t>AURELIANA</t>
  </si>
  <si>
    <t>Pucołowski</t>
  </si>
  <si>
    <t>ALFERD</t>
  </si>
  <si>
    <t>MAX</t>
  </si>
  <si>
    <t>MIN</t>
  </si>
  <si>
    <t>pomorskie</t>
  </si>
  <si>
    <t>małoposkie</t>
  </si>
  <si>
    <t>wielkopolskie</t>
  </si>
  <si>
    <t>lubuskie</t>
  </si>
  <si>
    <t>mazowieckie</t>
  </si>
  <si>
    <t>łódzkie</t>
  </si>
  <si>
    <t>Warbud S.A.</t>
  </si>
  <si>
    <t>Spółdzielnia Obrotu Towarowego Przemysłu Mleczarskiego</t>
  </si>
  <si>
    <t>Specjał</t>
  </si>
  <si>
    <t>Rzeszowski Zakład Energetyczny, Rzeszów</t>
  </si>
  <si>
    <t>Przedsiębiorstwo Zaopatrzenia Rolnictwa W. Osadkowski, Bierutów</t>
  </si>
  <si>
    <t>Przedsiębiorstwo Przerobu Złomu Nicromet, Bestwinka</t>
  </si>
  <si>
    <t>Przeds. Przerobu Złomu Nicromet</t>
  </si>
  <si>
    <t>Polska Sieć Handlowa Lewiatan</t>
  </si>
  <si>
    <t>Polimex-Mostostal S.A.</t>
  </si>
  <si>
    <t>Region</t>
  </si>
  <si>
    <t>Wartość umowy</t>
  </si>
  <si>
    <t>Klient</t>
  </si>
  <si>
    <t>Rybno</t>
  </si>
  <si>
    <t>Zagródź</t>
  </si>
  <si>
    <t>Sochaczew</t>
  </si>
  <si>
    <t>Garwolewo</t>
  </si>
  <si>
    <t>Emilianów</t>
  </si>
  <si>
    <t>Brzeziny</t>
  </si>
  <si>
    <t>Nowa Piasecznica</t>
  </si>
  <si>
    <t>Władysławów</t>
  </si>
  <si>
    <t>Śladów</t>
  </si>
  <si>
    <t>Kęszyce Nowe</t>
  </si>
  <si>
    <t>Kęszyce</t>
  </si>
  <si>
    <t>Pisecznica Nowa</t>
  </si>
  <si>
    <t>Zakrzew</t>
  </si>
  <si>
    <t>Janów</t>
  </si>
  <si>
    <t>Malanowo</t>
  </si>
  <si>
    <t>Romanów</t>
  </si>
  <si>
    <t>Przejma</t>
  </si>
  <si>
    <t>Tułowice</t>
  </si>
  <si>
    <t>Brzozów</t>
  </si>
  <si>
    <t>Gawarzec Dolny</t>
  </si>
  <si>
    <t>Zofiówka</t>
  </si>
  <si>
    <t>Swoboda</t>
  </si>
  <si>
    <t>Iłów</t>
  </si>
  <si>
    <t>Mikołajew</t>
  </si>
  <si>
    <t>Żylin Stary</t>
  </si>
  <si>
    <t>Komorów</t>
  </si>
  <si>
    <t>Juliopol</t>
  </si>
  <si>
    <t>Stara Piasecznica</t>
  </si>
  <si>
    <t>Kępiaste</t>
  </si>
  <si>
    <t>Kampinos</t>
  </si>
  <si>
    <t>Bydgoszcz</t>
  </si>
  <si>
    <t>Łady</t>
  </si>
  <si>
    <t>Helenka</t>
  </si>
  <si>
    <t>Łąck</t>
  </si>
  <si>
    <t>Wilcze Śladowskie</t>
  </si>
  <si>
    <t>Żory</t>
  </si>
  <si>
    <t>Aleksandrów</t>
  </si>
  <si>
    <t>Kiernozia Parcel</t>
  </si>
  <si>
    <t>Pruszków</t>
  </si>
  <si>
    <t>Bobrowniki</t>
  </si>
  <si>
    <t>Łasice</t>
  </si>
  <si>
    <t>Roztropna</t>
  </si>
  <si>
    <t>Grzybów</t>
  </si>
  <si>
    <t>Strojec</t>
  </si>
  <si>
    <t>Pasikonie</t>
  </si>
  <si>
    <t>Budy Iłowskie</t>
  </si>
  <si>
    <t>Wyczółki</t>
  </si>
  <si>
    <t>Bileliny</t>
  </si>
  <si>
    <t>Lubiejew</t>
  </si>
  <si>
    <t>Bełchów</t>
  </si>
  <si>
    <t>Maurycew</t>
  </si>
  <si>
    <t>Skierniewice</t>
  </si>
  <si>
    <t>Kamion Mały</t>
  </si>
  <si>
    <t>Rębowo</t>
  </si>
  <si>
    <t>Feliksów</t>
  </si>
  <si>
    <t>Łódź</t>
  </si>
  <si>
    <t>Giżycko</t>
  </si>
  <si>
    <t>Kuznocin</t>
  </si>
  <si>
    <t>Wólka Smolana</t>
  </si>
  <si>
    <t>Skrzelew</t>
  </si>
  <si>
    <t>Teresin</t>
  </si>
  <si>
    <t>Rybionek</t>
  </si>
  <si>
    <t>Brzezia</t>
  </si>
  <si>
    <t>Olszowiec</t>
  </si>
  <si>
    <t>Seroki Wieś</t>
  </si>
  <si>
    <t>Wrzosowa</t>
  </si>
  <si>
    <t>Wójtówka</t>
  </si>
  <si>
    <t>Gryfice</t>
  </si>
  <si>
    <t>Konary</t>
  </si>
  <si>
    <t>Łuszczewek Nowy</t>
  </si>
  <si>
    <t>Kuznocin Dolny</t>
  </si>
  <si>
    <t>Wszeliwy</t>
  </si>
  <si>
    <t>Grabowiec</t>
  </si>
  <si>
    <t>Paprotnia</t>
  </si>
  <si>
    <t>Mizerka</t>
  </si>
  <si>
    <t>Błonie</t>
  </si>
  <si>
    <t>Szczytno</t>
  </si>
  <si>
    <t>Leszno</t>
  </si>
  <si>
    <t>Czyste</t>
  </si>
  <si>
    <t>Kolonia Kożuszki</t>
  </si>
  <si>
    <t>Pawłowice</t>
  </si>
  <si>
    <t>Chrzczany</t>
  </si>
  <si>
    <t>Kaski Budki</t>
  </si>
  <si>
    <t>Giżyczki</t>
  </si>
  <si>
    <t>Dobrzyków</t>
  </si>
  <si>
    <t>Podkampinos</t>
  </si>
  <si>
    <t>Kamion Podgórny</t>
  </si>
  <si>
    <t>Retki</t>
  </si>
  <si>
    <t>Piotrkówek</t>
  </si>
  <si>
    <t>Nowy Kozłów II</t>
  </si>
  <si>
    <t>Rodowo</t>
  </si>
  <si>
    <t>Żuków</t>
  </si>
  <si>
    <t>Cypriany</t>
  </si>
  <si>
    <t>Kozłów Biskupi</t>
  </si>
  <si>
    <t>Kołaki Budzyno</t>
  </si>
  <si>
    <t>Załusków</t>
  </si>
  <si>
    <t>Piastów</t>
  </si>
  <si>
    <t>Wieś</t>
  </si>
  <si>
    <t>Przęsławice</t>
  </si>
  <si>
    <t>Tomaszew</t>
  </si>
  <si>
    <t>Białuty</t>
  </si>
  <si>
    <t>Sade Budy</t>
  </si>
  <si>
    <t>Mysłaków</t>
  </si>
  <si>
    <t>Młodzieszyn</t>
  </si>
  <si>
    <t>Guzów</t>
  </si>
  <si>
    <t>Chrząszczewek</t>
  </si>
  <si>
    <t>Żyrardów</t>
  </si>
  <si>
    <t>Szarglew</t>
  </si>
  <si>
    <t>Janówek Duranowski</t>
  </si>
  <si>
    <t>Braki</t>
  </si>
  <si>
    <t>Bolimów</t>
  </si>
  <si>
    <t>Granice</t>
  </si>
  <si>
    <t>Miejscowość</t>
  </si>
  <si>
    <t>Wydatki</t>
  </si>
  <si>
    <t>LP</t>
  </si>
  <si>
    <t>suma wydatków</t>
  </si>
  <si>
    <t>ZPSCiM Piotrowice sp. z o.o. GK, Zawichost</t>
  </si>
  <si>
    <t>ZPR SA</t>
  </si>
  <si>
    <t xml:space="preserve">ZPJ Wistil SA </t>
  </si>
  <si>
    <t>Zjednoczone Przedsiębiorstwa Rozrywkowe SA, Warszawa</t>
  </si>
  <si>
    <t>ZGH Bolesław SA, Bukowno</t>
  </si>
  <si>
    <t xml:space="preserve">ZEORK SA, Skarżysko-Kamienna </t>
  </si>
  <si>
    <t xml:space="preserve">ZE Dolna Odra SA, Nowe Czarnowo </t>
  </si>
  <si>
    <t>ZCh Organika-Sarzyna SA, Nowa Sarzyna</t>
  </si>
  <si>
    <t>Zamojska Korporacja Energetyczna SA, Zamość</t>
  </si>
  <si>
    <t>Zakłady Tłuszczowe SA </t>
  </si>
  <si>
    <t>Zakłady Mięsne Mazury sp. z o.o., Ełk</t>
  </si>
  <si>
    <t>Zakłady Mięsne Łmeat-Łuków SA, Łuków</t>
  </si>
  <si>
    <t>Zakłady Górniczo-Hutnicze Bolesław SA</t>
  </si>
  <si>
    <t>Zakłady Azotowe w Tarnowie-Mościcach SA</t>
  </si>
  <si>
    <t xml:space="preserve">Zakłady Azotowe SA </t>
  </si>
  <si>
    <t>Zakład Energetyczny Warszawa-Teren SA, Warszawa</t>
  </si>
  <si>
    <t>Zakład Energetyczny Łódź-Teren SA</t>
  </si>
  <si>
    <t>Zakład Energetyczny Białystok SA</t>
  </si>
  <si>
    <t>WSK PZL Rzeszów SA, Rzeszów</t>
  </si>
  <si>
    <t>Wałbrzyskie Zakłady Koksownicze Victoria SA</t>
  </si>
  <si>
    <t>Walcownia Metali Dziedzice SA, Czechowice-Dziedzice</t>
  </si>
  <si>
    <t>Visteon Poland SA, Praszka</t>
  </si>
  <si>
    <t>Vienna Insurance Group w Polsce</t>
  </si>
  <si>
    <t>Valeo Electric &amp; Electronic sp. z o.o., Czechowice-Dziedzice</t>
  </si>
  <si>
    <t>TUnŻ Europa SA, Wrocław</t>
  </si>
  <si>
    <t>TUiR Cigna STU SA, Warszawa</t>
  </si>
  <si>
    <t>TU Compensa SA, Warszawa</t>
  </si>
  <si>
    <t>Tramwaje Warszawskie Sp. z o.o.</t>
  </si>
  <si>
    <t>Trakcja Polska SA</t>
  </si>
  <si>
    <t xml:space="preserve">Towarzystwo Ubezpieczeń </t>
  </si>
  <si>
    <t>Thomson Technicolor Polska Sp. z o.o.</t>
  </si>
  <si>
    <t>Tezet SA</t>
  </si>
  <si>
    <t>Tetra Pak Sp. z o.o.</t>
  </si>
  <si>
    <t>Terg Sp. z o.o.</t>
  </si>
  <si>
    <t xml:space="preserve">Telewizyjna Korporacja Partycypacyjna SA </t>
  </si>
  <si>
    <t>Telewizja Polska SA</t>
  </si>
  <si>
    <t xml:space="preserve">Tele-Fonika Kable SA </t>
  </si>
  <si>
    <t>Teksid Iron Poland Sp. z o.o.</t>
  </si>
  <si>
    <t>TeDrive Poland Sp. z o.o.</t>
  </si>
  <si>
    <t>Tech Data Polska Sp. z o.o.</t>
  </si>
  <si>
    <t>System Gazociągów Tranzytowych EuRoPol Gaz SA</t>
  </si>
  <si>
    <t>SuperDrob SA</t>
  </si>
  <si>
    <t>Strabag Sp. z o.o.</t>
  </si>
  <si>
    <t>Stora Enso Poland SA</t>
  </si>
  <si>
    <t>Stomil Sanok SA</t>
  </si>
  <si>
    <t>Stołeczne Przedsiębiorstwo Energetyki Cieplnej SA, Warszawa</t>
  </si>
  <si>
    <t>Stocznia Gdynia SA</t>
  </si>
  <si>
    <t>Stalprofil SA</t>
  </si>
  <si>
    <t>SPEC SA</t>
  </si>
  <si>
    <t>Softbank SA GK, Warszawa</t>
  </si>
  <si>
    <t>Sobieski Sp. z o.o.</t>
  </si>
  <si>
    <t xml:space="preserve">Smurfit Kappa Polska Sp. z o.o. </t>
  </si>
  <si>
    <t>Skotan SA</t>
  </si>
  <si>
    <t>SKF Polska SA</t>
  </si>
  <si>
    <t>Sitech Sp. z o.o.</t>
  </si>
  <si>
    <t>SCANIA Polska SA</t>
  </si>
  <si>
    <t>Scandinavian Tobacco SA</t>
  </si>
  <si>
    <t>SBS Sp. z o.o.</t>
  </si>
  <si>
    <t>Santander Consumer Bank SA, Wrocław</t>
  </si>
  <si>
    <t>S E Bordnetze Polska sp. z o.o., Gorzów Wlkp.</t>
  </si>
  <si>
    <t>Rywal-RHC</t>
  </si>
  <si>
    <t>Ronal Polska Sp. z o.o.</t>
  </si>
  <si>
    <t>Roche Polska sp. z o.o., Warszawa</t>
  </si>
  <si>
    <t>Roche Diagnostics Polska Sp. z o.o.</t>
  </si>
  <si>
    <t>Reckitt Benckiser Poland SA, Nowy Dwór Maz.</t>
  </si>
  <si>
    <t>Rafineria Nafty Jedlicze SA, Jedlicze</t>
  </si>
  <si>
    <t>QuadWinkowski Sp. z o. o.</t>
  </si>
  <si>
    <t>PW Apexim AB Adam Baranowski</t>
  </si>
  <si>
    <t>PUH Chemirol Sp. z o.o.</t>
  </si>
  <si>
    <t>PSS Społem w Białymstoku</t>
  </si>
  <si>
    <t>PSE-Operator SA</t>
  </si>
  <si>
    <t>PSE-Electra SA, Warszawa</t>
  </si>
  <si>
    <t>Przedsiębiorstwo Farmaceutyczne Anpharm SA, Warszawa</t>
  </si>
  <si>
    <t>Przeds. Rozrywkowo-Usługowe Filmotechnika Sp. z o.o.</t>
  </si>
  <si>
    <t>Przeds. Budowy Kopalń PeBeKa SA</t>
  </si>
  <si>
    <t>Przeds. Budowy Dróg i Mostów Sp. z o.o.</t>
  </si>
  <si>
    <t>Provimi-Rolimpex SA GK, Warszawa</t>
  </si>
  <si>
    <t>Prosper SA</t>
  </si>
  <si>
    <t>Prokom Software SA GK, Warszawa</t>
  </si>
  <si>
    <t>Prochem SA</t>
  </si>
  <si>
    <t>PricewaterhouseCoopers Sp. z o.o.</t>
  </si>
  <si>
    <t>Praktiker Polska Sp. z o.o.</t>
  </si>
  <si>
    <t>PPHU Duda-Bis sp. z o.o., Sosnowiec</t>
  </si>
  <si>
    <t>PPG Deco Polska Sp. z o.o.</t>
  </si>
  <si>
    <t xml:space="preserve">    Polski Koks SA</t>
  </si>
  <si>
    <t>Polski Asfalt Sp. z o.o.</t>
  </si>
  <si>
    <t>Polska Energia-Pierwsza Kompania Handlowa Sp. z o.o.</t>
  </si>
  <si>
    <t>Pol-Oil-Co sp. z o.o., Czosnów</t>
  </si>
  <si>
    <t>Pol-Miedź Trans Sp. z o.o.</t>
  </si>
  <si>
    <t xml:space="preserve">    Polimex-Mostostal Siedlce SA    </t>
  </si>
  <si>
    <t>Poldim SA</t>
  </si>
  <si>
    <t>Polcard SA, Warszawa</t>
  </si>
  <si>
    <t xml:space="preserve">Polar SA-Whirlpool    </t>
  </si>
  <si>
    <t>Plus Discount sp. z o.o., Kraków</t>
  </si>
  <si>
    <t xml:space="preserve">   Pliva Kraków   Zakłady   Farmaceutyczne SA,     Kraków</t>
  </si>
  <si>
    <t>PKP   Polskie Linie Kolejowe SA, Warszawa</t>
  </si>
  <si>
    <t>PHZ Elmar, Jędrzejów</t>
  </si>
  <si>
    <t xml:space="preserve">    PHU Energokrak Sp. z o.o.</t>
  </si>
  <si>
    <t>PHU Anwim sp. z o.o.</t>
  </si>
  <si>
    <t>PHPU Stopol Sp. z o.o.</t>
  </si>
  <si>
    <t>PHP Polski Tytoń SA, Radom</t>
  </si>
  <si>
    <t>PHP Mercus Sp. z o.o.</t>
  </si>
  <si>
    <t xml:space="preserve">  PH Arko Sp. z o.o.</t>
  </si>
  <si>
    <t>PH Alfa-Elektro Sp. z o.o.</t>
  </si>
  <si>
    <t>PGS Sp. z o.o. Grupa Top Market</t>
  </si>
  <si>
    <t>PGF Wrocław sp. z o.o.</t>
  </si>
  <si>
    <t xml:space="preserve">    PGF Utrica sp. z o.o.</t>
  </si>
  <si>
    <t>Pfizer Trading Polska sp. z o.o., Warszawa</t>
  </si>
  <si>
    <t xml:space="preserve">  Petrolot Sp. z o.o.    </t>
  </si>
  <si>
    <t>PetroDom-Eko Domański Sp. j.</t>
  </si>
  <si>
    <t xml:space="preserve">    PERN Przyjaźń SA   </t>
  </si>
  <si>
    <t>Państwowe   Gospodarstwo Leśne    Lasy Państwowe</t>
  </si>
  <si>
    <t>Data rozwiązania umowy</t>
  </si>
  <si>
    <t>Data zawarcia umowy</t>
  </si>
  <si>
    <t>UMOWY ZAWARTE W CENTRALI FIRMY</t>
  </si>
  <si>
    <t>Najniższa wartość umowy</t>
  </si>
  <si>
    <t>Największa wartość umowy</t>
  </si>
  <si>
    <t>Średnia wartość umowy</t>
  </si>
  <si>
    <t>Suma wartości umów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</si>
</sst>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0"/>
      <name val="MS Sans Serif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/>
    <xf numFmtId="0" fontId="3" fillId="9" borderId="0" applyNumberFormat="0" applyBorder="0" applyAlignment="0" applyProtection="0"/>
  </cellStyleXfs>
  <cellXfs count="55">
    <xf numFmtId="0" fontId="0" fillId="0" borderId="0" xfId="0"/>
    <xf numFmtId="0" fontId="4" fillId="0" borderId="0" xfId="1"/>
    <xf numFmtId="0" fontId="4" fillId="2" borderId="0" xfId="1" applyFill="1"/>
    <xf numFmtId="0" fontId="5" fillId="2" borderId="0" xfId="1" applyFont="1" applyFill="1"/>
    <xf numFmtId="44" fontId="0" fillId="0" borderId="0" xfId="2" applyFont="1"/>
    <xf numFmtId="0" fontId="5" fillId="0" borderId="0" xfId="1" applyFont="1"/>
    <xf numFmtId="0" fontId="5" fillId="2" borderId="0" xfId="1" applyFont="1" applyFill="1" applyAlignment="1">
      <alignment horizontal="center"/>
    </xf>
    <xf numFmtId="0" fontId="4" fillId="2" borderId="0" xfId="1" applyFill="1" applyAlignment="1">
      <alignment horizontal="center"/>
    </xf>
    <xf numFmtId="8" fontId="7" fillId="2" borderId="0" xfId="1" applyNumberFormat="1" applyFont="1" applyFill="1" applyAlignment="1">
      <alignment horizontal="center"/>
    </xf>
    <xf numFmtId="8" fontId="7" fillId="2" borderId="6" xfId="1" applyNumberFormat="1" applyFont="1" applyFill="1" applyBorder="1" applyAlignment="1">
      <alignment horizontal="center"/>
    </xf>
    <xf numFmtId="8" fontId="4" fillId="0" borderId="4" xfId="1" applyNumberFormat="1" applyBorder="1"/>
    <xf numFmtId="8" fontId="4" fillId="0" borderId="0" xfId="1" applyNumberFormat="1"/>
    <xf numFmtId="0" fontId="4" fillId="0" borderId="4" xfId="1" applyBorder="1"/>
    <xf numFmtId="0" fontId="4" fillId="0" borderId="2" xfId="1" applyBorder="1"/>
    <xf numFmtId="0" fontId="3" fillId="5" borderId="5" xfId="1" applyFont="1" applyFill="1" applyBorder="1"/>
    <xf numFmtId="0" fontId="3" fillId="5" borderId="1" xfId="1" applyFont="1" applyFill="1" applyBorder="1"/>
    <xf numFmtId="0" fontId="3" fillId="5" borderId="3" xfId="1" applyFont="1" applyFill="1" applyBorder="1"/>
    <xf numFmtId="0" fontId="4" fillId="0" borderId="1" xfId="1" applyBorder="1"/>
    <xf numFmtId="0" fontId="6" fillId="0" borderId="0" xfId="1" applyFont="1"/>
    <xf numFmtId="0" fontId="4" fillId="6" borderId="0" xfId="1" applyFill="1"/>
    <xf numFmtId="0" fontId="2" fillId="0" borderId="0" xfId="4"/>
    <xf numFmtId="0" fontId="2" fillId="6" borderId="0" xfId="4" applyFill="1"/>
    <xf numFmtId="0" fontId="0" fillId="7" borderId="0" xfId="4" applyFont="1" applyFill="1" applyAlignment="1">
      <alignment horizontal="right"/>
    </xf>
    <xf numFmtId="0" fontId="8" fillId="5" borderId="8" xfId="4" applyFont="1" applyFill="1" applyBorder="1" applyAlignment="1">
      <alignment horizontal="center" vertical="center" wrapText="1"/>
    </xf>
    <xf numFmtId="0" fontId="8" fillId="5" borderId="9" xfId="4" applyFont="1" applyFill="1" applyBorder="1" applyAlignment="1">
      <alignment horizontal="center" vertical="center" wrapText="1"/>
    </xf>
    <xf numFmtId="44" fontId="8" fillId="5" borderId="8" xfId="2" applyFont="1" applyFill="1" applyBorder="1" applyAlignment="1">
      <alignment horizontal="center" vertical="center" wrapText="1"/>
    </xf>
    <xf numFmtId="0" fontId="2" fillId="0" borderId="10" xfId="4" applyBorder="1"/>
    <xf numFmtId="0" fontId="9" fillId="0" borderId="0" xfId="4" applyFont="1"/>
    <xf numFmtId="0" fontId="0" fillId="0" borderId="0" xfId="2" applyNumberFormat="1" applyFont="1"/>
    <xf numFmtId="0" fontId="2" fillId="0" borderId="4" xfId="4" applyBorder="1"/>
    <xf numFmtId="0" fontId="1" fillId="5" borderId="0" xfId="0" applyFont="1" applyFill="1"/>
    <xf numFmtId="0" fontId="0" fillId="2" borderId="0" xfId="0" applyFill="1"/>
    <xf numFmtId="44" fontId="4" fillId="0" borderId="0" xfId="1" applyNumberFormat="1"/>
    <xf numFmtId="0" fontId="11" fillId="8" borderId="0" xfId="1" applyFont="1" applyFill="1"/>
    <xf numFmtId="0" fontId="10" fillId="8" borderId="11" xfId="1" applyFont="1" applyFill="1" applyBorder="1"/>
    <xf numFmtId="14" fontId="4" fillId="0" borderId="0" xfId="1" applyNumberFormat="1"/>
    <xf numFmtId="0" fontId="5" fillId="2" borderId="12" xfId="1" applyFont="1" applyFill="1" applyBorder="1" applyAlignment="1">
      <alignment horizontal="center" vertical="center" wrapText="1"/>
    </xf>
    <xf numFmtId="14" fontId="6" fillId="0" borderId="0" xfId="1" applyNumberFormat="1" applyFont="1"/>
    <xf numFmtId="0" fontId="3" fillId="9" borderId="0" xfId="8"/>
    <xf numFmtId="0" fontId="14" fillId="0" borderId="0" xfId="1" applyFont="1"/>
    <xf numFmtId="0" fontId="7" fillId="4" borderId="0" xfId="1" applyFont="1" applyFill="1"/>
    <xf numFmtId="0" fontId="14" fillId="3" borderId="0" xfId="1" applyFont="1" applyFill="1"/>
    <xf numFmtId="0" fontId="5" fillId="2" borderId="1" xfId="1" applyFont="1" applyFill="1" applyBorder="1" applyAlignment="1">
      <alignment horizontal="center"/>
    </xf>
    <xf numFmtId="0" fontId="3" fillId="7" borderId="0" xfId="4" applyFont="1" applyFill="1" applyAlignment="1">
      <alignment horizontal="center"/>
    </xf>
    <xf numFmtId="0" fontId="2" fillId="2" borderId="0" xfId="4" applyFill="1" applyAlignment="1">
      <alignment horizontal="center"/>
    </xf>
    <xf numFmtId="0" fontId="2" fillId="2" borderId="4" xfId="4" applyFill="1" applyBorder="1" applyAlignment="1">
      <alignment horizontal="center"/>
    </xf>
    <xf numFmtId="0" fontId="7" fillId="4" borderId="0" xfId="1" applyFont="1" applyFill="1" applyAlignment="1">
      <alignment horizontal="center"/>
    </xf>
    <xf numFmtId="0" fontId="7" fillId="6" borderId="2" xfId="1" applyFont="1" applyFill="1" applyBorder="1" applyAlignment="1">
      <alignment horizontal="center"/>
    </xf>
    <xf numFmtId="0" fontId="7" fillId="6" borderId="0" xfId="1" applyFont="1" applyFill="1" applyAlignment="1">
      <alignment horizontal="center"/>
    </xf>
    <xf numFmtId="0" fontId="7" fillId="6" borderId="4" xfId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7" fillId="2" borderId="6" xfId="1" applyFont="1" applyFill="1" applyBorder="1" applyAlignment="1">
      <alignment horizontal="center" wrapText="1"/>
    </xf>
    <xf numFmtId="0" fontId="7" fillId="2" borderId="7" xfId="1" applyFont="1" applyFill="1" applyBorder="1" applyAlignment="1">
      <alignment horizontal="center" wrapText="1"/>
    </xf>
    <xf numFmtId="0" fontId="13" fillId="6" borderId="1" xfId="1" applyFont="1" applyFill="1" applyBorder="1" applyAlignment="1">
      <alignment horizontal="center"/>
    </xf>
  </cellXfs>
  <cellStyles count="9">
    <cellStyle name="Akcent 1" xfId="8" builtinId="29"/>
    <cellStyle name="Heading" xfId="6" xr:uid="{00000000-0005-0000-0000-000001000000}"/>
    <cellStyle name="Normalny" xfId="0" builtinId="0"/>
    <cellStyle name="Normalny 2" xfId="1" xr:uid="{00000000-0005-0000-0000-000003000000}"/>
    <cellStyle name="Normalny 2 2" xfId="4" xr:uid="{00000000-0005-0000-0000-000004000000}"/>
    <cellStyle name="Normalny 3" xfId="3" xr:uid="{00000000-0005-0000-0000-000005000000}"/>
    <cellStyle name="Normalny 3 2" xfId="7" xr:uid="{00000000-0005-0000-0000-000006000000}"/>
    <cellStyle name="Walutowy 2" xfId="2" xr:uid="{00000000-0005-0000-0000-000007000000}"/>
    <cellStyle name="Walutowy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11</xdr:row>
      <xdr:rowOff>104774</xdr:rowOff>
    </xdr:from>
    <xdr:to>
      <xdr:col>6</xdr:col>
      <xdr:colOff>685800</xdr:colOff>
      <xdr:row>15</xdr:row>
      <xdr:rowOff>133349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28800" y="1885949"/>
          <a:ext cx="2438400" cy="676275"/>
        </a:xfrm>
        <a:prstGeom prst="rect">
          <a:avLst/>
        </a:prstGeom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36576" tIns="27432" rIns="0" bIns="0" anchor="ctr" upright="1"/>
        <a:lstStyle/>
        <a:p>
          <a:pPr algn="ctr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+mn-lt"/>
              <a:cs typeface="Arial"/>
            </a:rPr>
            <a:t>W powyższym zestawieniu, w wierszu "Razem" policz sumy przychodów w poszczególnych miesiącach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11</xdr:row>
      <xdr:rowOff>47625</xdr:rowOff>
    </xdr:from>
    <xdr:to>
      <xdr:col>7</xdr:col>
      <xdr:colOff>190500</xdr:colOff>
      <xdr:row>15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47750" y="1828800"/>
          <a:ext cx="3409950" cy="723900"/>
        </a:xfrm>
        <a:prstGeom prst="rect">
          <a:avLst/>
        </a:prstGeom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36576" tIns="27432" rIns="0" bIns="0" anchor="ctr" upright="1"/>
        <a:lstStyle/>
        <a:p>
          <a:pPr algn="ctr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+mn-lt"/>
              <a:cs typeface="Arial"/>
            </a:rPr>
            <a:t>W powyższym zestawieniu należy podliczyć sumy przychodów od klientów w poszczególnych miesiącach ale </a:t>
          </a:r>
          <a:r>
            <a:rPr lang="pl-PL" sz="1200" b="1" i="0" u="sng" strike="noStrike" baseline="0">
              <a:solidFill>
                <a:srgbClr val="000000"/>
              </a:solidFill>
              <a:latin typeface="+mn-lt"/>
              <a:cs typeface="Arial"/>
            </a:rPr>
            <a:t>bez Urzędu Miasta!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3</xdr:row>
      <xdr:rowOff>47624</xdr:rowOff>
    </xdr:from>
    <xdr:to>
      <xdr:col>9</xdr:col>
      <xdr:colOff>57150</xdr:colOff>
      <xdr:row>6</xdr:row>
      <xdr:rowOff>57149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305175" y="561974"/>
          <a:ext cx="5124450" cy="581025"/>
        </a:xfrm>
        <a:prstGeom prst="rect">
          <a:avLst/>
        </a:prstGeom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36576" tIns="27432" rIns="0" bIns="0" anchor="ctr" upright="1"/>
        <a:lstStyle/>
        <a:p>
          <a:pPr algn="ctr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+mn-lt"/>
              <a:cs typeface="Arial"/>
            </a:rPr>
            <a:t>W wierszu "Razem 2009 i 2010" należy podsumować wartości wpisane w danym miesiącu dla obu lat. Należy to zrobić dla każdego miesiąca</a:t>
          </a:r>
          <a:endParaRPr lang="pl-PL" sz="1200" b="1" i="0" u="sng" strike="noStrike" baseline="0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152400</xdr:rowOff>
    </xdr:from>
    <xdr:to>
      <xdr:col>1</xdr:col>
      <xdr:colOff>1438275</xdr:colOff>
      <xdr:row>3</xdr:row>
      <xdr:rowOff>103795</xdr:rowOff>
    </xdr:to>
    <xdr:pic>
      <xdr:nvPicPr>
        <xdr:cNvPr id="2" name="Obraz 1" descr="C:\Users\pm\AppData\Local\Microsoft\Windows\Temporary Internet Files\Content.IE5\QI4K42HZ\MC900112782[1].wm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52400"/>
          <a:ext cx="981075" cy="52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</xdr:colOff>
      <xdr:row>21</xdr:row>
      <xdr:rowOff>47625</xdr:rowOff>
    </xdr:from>
    <xdr:to>
      <xdr:col>5</xdr:col>
      <xdr:colOff>371475</xdr:colOff>
      <xdr:row>22</xdr:row>
      <xdr:rowOff>171450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867150" y="4048125"/>
          <a:ext cx="952500" cy="3143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policz</a:t>
          </a:r>
        </a:p>
      </xdr:txBody>
    </xdr:sp>
    <xdr:clientData/>
  </xdr:twoCellAnchor>
  <xdr:twoCellAnchor>
    <xdr:from>
      <xdr:col>2</xdr:col>
      <xdr:colOff>619125</xdr:colOff>
      <xdr:row>18</xdr:row>
      <xdr:rowOff>123825</xdr:rowOff>
    </xdr:from>
    <xdr:to>
      <xdr:col>4</xdr:col>
      <xdr:colOff>47625</xdr:colOff>
      <xdr:row>22</xdr:row>
      <xdr:rowOff>14288</xdr:rowOff>
    </xdr:to>
    <xdr:cxnSp macro="">
      <xdr:nvCxnSpPr>
        <xdr:cNvPr id="5" name="Łącznik prosty ze strzałką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>
          <a:stCxn id="3" idx="1"/>
        </xdr:cNvCxnSpPr>
      </xdr:nvCxnSpPr>
      <xdr:spPr>
        <a:xfrm flipH="1" flipV="1">
          <a:off x="3181350" y="3552825"/>
          <a:ext cx="685800" cy="652463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5</xdr:row>
      <xdr:rowOff>180975</xdr:rowOff>
    </xdr:from>
    <xdr:to>
      <xdr:col>17</xdr:col>
      <xdr:colOff>342900</xdr:colOff>
      <xdr:row>9</xdr:row>
      <xdr:rowOff>19050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686800" y="1133475"/>
          <a:ext cx="2019300" cy="60960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Policz</a:t>
          </a:r>
          <a:r>
            <a:rPr lang="pl-PL" sz="1100" baseline="0"/>
            <a:t> najniższe i najwyższe wartości poszczególnych wskaźników</a:t>
          </a:r>
          <a:endParaRPr lang="pl-PL" sz="1100"/>
        </a:p>
      </xdr:txBody>
    </xdr:sp>
    <xdr:clientData/>
  </xdr:twoCellAnchor>
  <xdr:twoCellAnchor>
    <xdr:from>
      <xdr:col>12</xdr:col>
      <xdr:colOff>590550</xdr:colOff>
      <xdr:row>3</xdr:row>
      <xdr:rowOff>47625</xdr:rowOff>
    </xdr:from>
    <xdr:to>
      <xdr:col>14</xdr:col>
      <xdr:colOff>180975</xdr:colOff>
      <xdr:row>6</xdr:row>
      <xdr:rowOff>9525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 flipH="1" flipV="1">
          <a:off x="7905750" y="619125"/>
          <a:ext cx="809625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66676</xdr:rowOff>
    </xdr:from>
    <xdr:to>
      <xdr:col>11</xdr:col>
      <xdr:colOff>533400</xdr:colOff>
      <xdr:row>3</xdr:row>
      <xdr:rowOff>180976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552575" y="66676"/>
          <a:ext cx="5895975" cy="685800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36576" tIns="27432" rIns="0" bIns="0" anchor="ctr" upright="1"/>
        <a:lstStyle/>
        <a:p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W kolumnie Suma należy wyliczyć sumę wynagrodzeń dla poszczególnych osób</a:t>
          </a:r>
        </a:p>
        <a:p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W kolumnie Średnia należy wyliczyć średnie zarobki poszczególnych osób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552451</xdr:colOff>
      <xdr:row>0</xdr:row>
      <xdr:rowOff>142875</xdr:rowOff>
    </xdr:from>
    <xdr:to>
      <xdr:col>10</xdr:col>
      <xdr:colOff>800101</xdr:colOff>
      <xdr:row>3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3600451" y="142875"/>
          <a:ext cx="3105150" cy="4667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Napisz formuły</a:t>
          </a:r>
          <a:r>
            <a:rPr lang="pl-PL" sz="1100" baseline="0"/>
            <a:t> które policzą odpowiednie wartości.</a:t>
          </a:r>
          <a:endParaRPr lang="pl-PL" sz="1100"/>
        </a:p>
      </xdr:txBody>
    </xdr:sp>
    <xdr:clientData/>
  </xdr:twoCellAnchor>
  <xdr:twoCellAnchor>
    <xdr:from>
      <xdr:col>9</xdr:col>
      <xdr:colOff>561975</xdr:colOff>
      <xdr:row>3</xdr:row>
      <xdr:rowOff>133350</xdr:rowOff>
    </xdr:from>
    <xdr:to>
      <xdr:col>10</xdr:col>
      <xdr:colOff>704850</xdr:colOff>
      <xdr:row>7</xdr:row>
      <xdr:rowOff>152400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6048375" y="619125"/>
          <a:ext cx="65722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800101</xdr:colOff>
      <xdr:row>2</xdr:row>
      <xdr:rowOff>52388</xdr:rowOff>
    </xdr:from>
    <xdr:to>
      <xdr:col>11</xdr:col>
      <xdr:colOff>285750</xdr:colOff>
      <xdr:row>7</xdr:row>
      <xdr:rowOff>133350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>
          <a:stCxn id="2" idx="3"/>
        </xdr:cNvCxnSpPr>
      </xdr:nvCxnSpPr>
      <xdr:spPr>
        <a:xfrm>
          <a:off x="6705601" y="376238"/>
          <a:ext cx="285749" cy="890587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</xdr:row>
      <xdr:rowOff>0</xdr:rowOff>
    </xdr:from>
    <xdr:to>
      <xdr:col>10</xdr:col>
      <xdr:colOff>1200150</xdr:colOff>
      <xdr:row>6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638300" y="323850"/>
          <a:ext cx="5067300" cy="7715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kolumnie</a:t>
          </a:r>
          <a:r>
            <a:rPr lang="pl-PL" sz="1100" baseline="0"/>
            <a:t> </a:t>
          </a:r>
          <a:r>
            <a:rPr lang="pl-PL" sz="1100" b="1" baseline="0"/>
            <a:t>Łączna wartość sprzedaży w miesiącach </a:t>
          </a:r>
          <a:r>
            <a:rPr lang="pl-PL" sz="1100" baseline="0"/>
            <a:t>policzone są błędnie sumy wartości sprzedanych produktów ponieważ sumowane są zarówno wartości jak i ilości. Popraw formuły tak aby sumowane były jedynie wartości</a:t>
          </a:r>
          <a:endParaRPr lang="pl-PL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119</xdr:row>
      <xdr:rowOff>0</xdr:rowOff>
    </xdr:from>
    <xdr:ext cx="9525" cy="9525"/>
    <xdr:pic>
      <xdr:nvPicPr>
        <xdr:cNvPr id="2" name="Picture 3" descr="http://rds.yellowpages.pl/v/1-101-1662-11491/z.gif;_P=fid=2026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9269075"/>
          <a:ext cx="9525" cy="9525"/>
        </a:xfrm>
        <a:prstGeom prst="rect">
          <a:avLst/>
        </a:prstGeom>
        <a:noFill/>
      </xdr:spPr>
    </xdr:pic>
    <xdr:clientData/>
  </xdr:oneCellAnchor>
  <xdr:twoCellAnchor>
    <xdr:from>
      <xdr:col>2</xdr:col>
      <xdr:colOff>66676</xdr:colOff>
      <xdr:row>0</xdr:row>
      <xdr:rowOff>28574</xdr:rowOff>
    </xdr:from>
    <xdr:to>
      <xdr:col>4</xdr:col>
      <xdr:colOff>361951</xdr:colOff>
      <xdr:row>2</xdr:row>
      <xdr:rowOff>142875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pSpPr/>
      </xdr:nvGrpSpPr>
      <xdr:grpSpPr>
        <a:xfrm>
          <a:off x="3981451" y="28574"/>
          <a:ext cx="2809875" cy="438151"/>
          <a:chOff x="7106326" y="38099"/>
          <a:chExt cx="3009224" cy="438151"/>
        </a:xfrm>
      </xdr:grpSpPr>
      <xdr:sp macro="" textlink="">
        <xdr:nvSpPr>
          <xdr:cNvPr id="4" name="pole tekstowe 3">
            <a:extLst>
              <a:ext uri="{FF2B5EF4-FFF2-40B4-BE49-F238E27FC236}">
                <a16:creationId xmlns:a16="http://schemas.microsoft.com/office/drawing/2014/main" id="{00000000-0008-0000-0D00-000004000000}"/>
              </a:ext>
            </a:extLst>
          </xdr:cNvPr>
          <xdr:cNvSpPr txBox="1"/>
        </xdr:nvSpPr>
        <xdr:spPr>
          <a:xfrm>
            <a:off x="7953374" y="38099"/>
            <a:ext cx="2162176" cy="438151"/>
          </a:xfrm>
          <a:prstGeom prst="rect">
            <a:avLst/>
          </a:prstGeom>
          <a:ln/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pl-PL" sz="1100"/>
              <a:t>Policz odpowiednie wartości </a:t>
            </a:r>
          </a:p>
        </xdr:txBody>
      </xdr:sp>
      <xdr:cxnSp macro="">
        <xdr:nvCxnSpPr>
          <xdr:cNvPr id="5" name="Łącznik prosty ze strzałką 4">
            <a:extLst>
              <a:ext uri="{FF2B5EF4-FFF2-40B4-BE49-F238E27FC236}">
                <a16:creationId xmlns:a16="http://schemas.microsoft.com/office/drawing/2014/main" id="{00000000-0008-0000-0D00-000005000000}"/>
              </a:ext>
            </a:extLst>
          </xdr:cNvPr>
          <xdr:cNvCxnSpPr>
            <a:stCxn id="4" idx="1"/>
          </xdr:cNvCxnSpPr>
        </xdr:nvCxnSpPr>
        <xdr:spPr>
          <a:xfrm flipH="1" flipV="1">
            <a:off x="7116526" y="152400"/>
            <a:ext cx="836848" cy="1047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3"/>
          </a:lnRef>
          <a:fillRef idx="0">
            <a:schemeClr val="accent3"/>
          </a:fillRef>
          <a:effectRef idx="0">
            <a:schemeClr val="accent3"/>
          </a:effectRef>
          <a:fontRef idx="minor">
            <a:schemeClr val="tx1"/>
          </a:fontRef>
        </xdr:style>
      </xdr:cxnSp>
      <xdr:cxnSp macro="">
        <xdr:nvCxnSpPr>
          <xdr:cNvPr id="6" name="Łącznik prosty ze strzałką 5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CxnSpPr>
            <a:stCxn id="4" idx="1"/>
          </xdr:cNvCxnSpPr>
        </xdr:nvCxnSpPr>
        <xdr:spPr>
          <a:xfrm flipH="1">
            <a:off x="7106326" y="257175"/>
            <a:ext cx="847049" cy="1333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3"/>
          </a:lnRef>
          <a:fillRef idx="0">
            <a:schemeClr val="accent3"/>
          </a:fillRef>
          <a:effectRef idx="0">
            <a:schemeClr val="accent3"/>
          </a:effectRef>
          <a:fontRef idx="minor">
            <a:schemeClr val="tx1"/>
          </a:fontRef>
        </xdr:style>
      </xdr:cxnSp>
    </xdr:grpSp>
    <xdr:clientData/>
  </xdr:twoCellAnchor>
  <xdr:oneCellAnchor>
    <xdr:from>
      <xdr:col>2</xdr:col>
      <xdr:colOff>0</xdr:colOff>
      <xdr:row>119</xdr:row>
      <xdr:rowOff>0</xdr:rowOff>
    </xdr:from>
    <xdr:ext cx="9525" cy="9525"/>
    <xdr:pic>
      <xdr:nvPicPr>
        <xdr:cNvPr id="7" name="Picture 3" descr="http://rds.yellowpages.pl/v/1-101-1662-11491/z.gif;_P=fid=2026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9269075"/>
          <a:ext cx="9525" cy="95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A10" sqref="A10"/>
    </sheetView>
  </sheetViews>
  <sheetFormatPr defaultRowHeight="12.75" x14ac:dyDescent="0.2"/>
  <cols>
    <col min="1" max="1" width="18.140625" style="1" customWidth="1"/>
    <col min="2" max="13" width="13.42578125" style="1" bestFit="1" customWidth="1"/>
    <col min="14" max="16384" width="9.140625" style="1"/>
  </cols>
  <sheetData>
    <row r="1" spans="1:13" x14ac:dyDescent="0.2">
      <c r="A1" s="7"/>
      <c r="B1" s="42">
        <v>2011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A2" s="7"/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  <c r="K2" s="6" t="s">
        <v>9</v>
      </c>
      <c r="L2" s="6" t="s">
        <v>8</v>
      </c>
      <c r="M2" s="6" t="s">
        <v>7</v>
      </c>
    </row>
    <row r="3" spans="1:13" ht="15" x14ac:dyDescent="0.25">
      <c r="A3" s="5" t="s">
        <v>6</v>
      </c>
      <c r="B3" s="4">
        <v>43174.674797973494</v>
      </c>
      <c r="C3" s="4">
        <v>162582.62988913365</v>
      </c>
      <c r="D3" s="4">
        <v>81395.529403046981</v>
      </c>
      <c r="E3" s="4">
        <v>68764.694781693397</v>
      </c>
      <c r="F3" s="4">
        <v>86508.631514878391</v>
      </c>
      <c r="G3" s="4">
        <v>62192.445657695534</v>
      </c>
      <c r="H3" s="4">
        <v>24005.02300529756</v>
      </c>
      <c r="I3" s="4">
        <v>167369.60124045078</v>
      </c>
      <c r="J3" s="4">
        <v>86829.922198061191</v>
      </c>
      <c r="K3" s="4">
        <v>174652.66329954172</v>
      </c>
      <c r="L3" s="4">
        <v>197956.06267817988</v>
      </c>
      <c r="M3" s="4">
        <v>187016.84922028577</v>
      </c>
    </row>
    <row r="4" spans="1:13" ht="15" x14ac:dyDescent="0.25">
      <c r="A4" s="5" t="s">
        <v>5</v>
      </c>
      <c r="B4" s="4">
        <v>113962.93777634033</v>
      </c>
      <c r="C4" s="4">
        <v>25939.105801196325</v>
      </c>
      <c r="D4" s="4">
        <v>163354.32867689934</v>
      </c>
      <c r="E4" s="4">
        <v>132867.85687120969</v>
      </c>
      <c r="F4" s="4">
        <v>166492.28950955992</v>
      </c>
      <c r="G4" s="4">
        <v>184342.87222147963</v>
      </c>
      <c r="H4" s="4">
        <v>158466.52163234522</v>
      </c>
      <c r="I4" s="4">
        <v>172007.98662488881</v>
      </c>
      <c r="J4" s="4">
        <v>38817.84006051805</v>
      </c>
      <c r="K4" s="4">
        <v>23868.30479455601</v>
      </c>
      <c r="L4" s="4">
        <v>152063.28227533528</v>
      </c>
      <c r="M4" s="4">
        <v>91344.827745963077</v>
      </c>
    </row>
    <row r="5" spans="1:13" ht="15" x14ac:dyDescent="0.25">
      <c r="A5" s="5" t="s">
        <v>4</v>
      </c>
      <c r="B5" s="4">
        <v>87752.43060444422</v>
      </c>
      <c r="C5" s="4">
        <v>30609.074456617142</v>
      </c>
      <c r="D5" s="4">
        <v>96319.761556269179</v>
      </c>
      <c r="E5" s="4">
        <v>168236.20689905714</v>
      </c>
      <c r="F5" s="4">
        <v>93859.78441495588</v>
      </c>
      <c r="G5" s="4">
        <v>33393.010507384439</v>
      </c>
      <c r="H5" s="4">
        <v>23253.964758057336</v>
      </c>
      <c r="I5" s="4">
        <v>188492.76337453412</v>
      </c>
      <c r="J5" s="4">
        <v>187731.33486860368</v>
      </c>
      <c r="K5" s="4">
        <v>24623.236732735306</v>
      </c>
      <c r="L5" s="4">
        <v>52510.520284125792</v>
      </c>
      <c r="M5" s="4">
        <v>196859.8007462658</v>
      </c>
    </row>
    <row r="6" spans="1:13" ht="15" x14ac:dyDescent="0.25">
      <c r="A6" s="5" t="s">
        <v>3</v>
      </c>
      <c r="B6" s="4">
        <v>160966.51817324504</v>
      </c>
      <c r="C6" s="4">
        <v>64356.069324454278</v>
      </c>
      <c r="D6" s="4">
        <v>23029.933165857816</v>
      </c>
      <c r="E6" s="4">
        <v>107118.33379352931</v>
      </c>
      <c r="F6" s="4">
        <v>187706.66464236646</v>
      </c>
      <c r="G6" s="4">
        <v>198409.26072882189</v>
      </c>
      <c r="H6" s="4">
        <v>151561.95983544964</v>
      </c>
      <c r="I6" s="4">
        <v>127287.68821743267</v>
      </c>
      <c r="J6" s="4">
        <v>150953.94920406744</v>
      </c>
      <c r="K6" s="4">
        <v>157538.67948529965</v>
      </c>
      <c r="L6" s="4">
        <v>84460.699909968724</v>
      </c>
      <c r="M6" s="4">
        <v>194949.68437545671</v>
      </c>
    </row>
    <row r="7" spans="1:13" ht="15" x14ac:dyDescent="0.25">
      <c r="A7" s="5" t="s">
        <v>2</v>
      </c>
      <c r="B7" s="4">
        <v>13318.689083924808</v>
      </c>
      <c r="C7" s="4">
        <v>146743.71167062671</v>
      </c>
      <c r="D7" s="4">
        <v>178304.49565003751</v>
      </c>
      <c r="E7" s="4">
        <v>121285.7314971678</v>
      </c>
      <c r="F7" s="4">
        <v>63687.597484287289</v>
      </c>
      <c r="G7" s="4">
        <v>193656.03143812256</v>
      </c>
      <c r="H7" s="4">
        <v>136415.49637966452</v>
      </c>
      <c r="I7" s="4">
        <v>50213.392721746648</v>
      </c>
      <c r="J7" s="4">
        <v>56856.220094377401</v>
      </c>
      <c r="K7" s="4">
        <v>27023.301326847155</v>
      </c>
      <c r="L7" s="4">
        <v>170178.65070275802</v>
      </c>
      <c r="M7" s="4">
        <v>157973.1592153924</v>
      </c>
    </row>
    <row r="8" spans="1:13" ht="15" x14ac:dyDescent="0.25">
      <c r="A8" s="5" t="s">
        <v>1</v>
      </c>
      <c r="B8" s="4">
        <v>61491.344147496769</v>
      </c>
      <c r="C8" s="4">
        <v>194776.19790640412</v>
      </c>
      <c r="D8" s="4">
        <v>162096.37662729871</v>
      </c>
      <c r="E8" s="4">
        <v>69776.998337956145</v>
      </c>
      <c r="F8" s="4">
        <v>23782.708083073048</v>
      </c>
      <c r="G8" s="4">
        <v>172275.60440481413</v>
      </c>
      <c r="H8" s="4">
        <v>87117.413715195784</v>
      </c>
      <c r="I8" s="4">
        <v>180457.30740647027</v>
      </c>
      <c r="J8" s="4">
        <v>197544.97771900182</v>
      </c>
      <c r="K8" s="4">
        <v>57864.872178132166</v>
      </c>
      <c r="L8" s="4">
        <v>41172.963337094196</v>
      </c>
      <c r="M8" s="4">
        <v>173440.28647299993</v>
      </c>
    </row>
    <row r="9" spans="1:13" x14ac:dyDescent="0.2">
      <c r="A9" s="3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</sheetData>
  <mergeCells count="1">
    <mergeCell ref="B1:M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workbookViewId="0">
      <selection activeCell="A11" sqref="A11"/>
    </sheetView>
  </sheetViews>
  <sheetFormatPr defaultRowHeight="12.75" x14ac:dyDescent="0.2"/>
  <cols>
    <col min="1" max="1" width="18.140625" style="1" customWidth="1"/>
    <col min="2" max="13" width="13.42578125" style="1" bestFit="1" customWidth="1"/>
    <col min="14" max="16384" width="9.140625" style="1"/>
  </cols>
  <sheetData>
    <row r="1" spans="1:13" x14ac:dyDescent="0.2">
      <c r="A1" s="7"/>
      <c r="B1" s="42">
        <v>2009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A2" s="7"/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  <c r="K2" s="6" t="s">
        <v>9</v>
      </c>
      <c r="L2" s="6" t="s">
        <v>8</v>
      </c>
      <c r="M2" s="6" t="s">
        <v>7</v>
      </c>
    </row>
    <row r="3" spans="1:13" ht="15" x14ac:dyDescent="0.25">
      <c r="A3" s="5" t="s">
        <v>6</v>
      </c>
      <c r="B3" s="4">
        <v>43174.674797973494</v>
      </c>
      <c r="C3" s="4">
        <v>162582.62988913365</v>
      </c>
      <c r="D3" s="4">
        <v>81395.529403046981</v>
      </c>
      <c r="E3" s="4">
        <v>68764.694781693397</v>
      </c>
      <c r="F3" s="4">
        <v>86508.631514878391</v>
      </c>
      <c r="G3" s="4">
        <v>62192.445657695534</v>
      </c>
      <c r="H3" s="4">
        <v>24005.02300529756</v>
      </c>
      <c r="I3" s="4">
        <v>167369.60124045078</v>
      </c>
      <c r="J3" s="4">
        <v>86829.922198061191</v>
      </c>
      <c r="K3" s="4">
        <v>174652.66329954172</v>
      </c>
      <c r="L3" s="4">
        <v>197956.06267817988</v>
      </c>
      <c r="M3" s="4">
        <v>187016.84922028577</v>
      </c>
    </row>
    <row r="4" spans="1:13" ht="15" x14ac:dyDescent="0.25">
      <c r="A4" s="5" t="s">
        <v>5</v>
      </c>
      <c r="B4" s="4">
        <v>113962.93777634033</v>
      </c>
      <c r="C4" s="4">
        <v>25939.105801196325</v>
      </c>
      <c r="D4" s="4">
        <v>163354.32867689934</v>
      </c>
      <c r="E4" s="4">
        <v>132867.85687120969</v>
      </c>
      <c r="F4" s="4">
        <v>166492.28950955992</v>
      </c>
      <c r="G4" s="4">
        <v>184342.87222147963</v>
      </c>
      <c r="H4" s="4">
        <v>158466.52163234522</v>
      </c>
      <c r="I4" s="4">
        <v>172007.98662488881</v>
      </c>
      <c r="J4" s="4">
        <v>38817.84006051805</v>
      </c>
      <c r="K4" s="4">
        <v>23868.30479455601</v>
      </c>
      <c r="L4" s="4">
        <v>152063.28227533528</v>
      </c>
      <c r="M4" s="4">
        <v>91344.827745963077</v>
      </c>
    </row>
    <row r="5" spans="1:13" ht="15" x14ac:dyDescent="0.25">
      <c r="A5" s="5" t="s">
        <v>4</v>
      </c>
      <c r="B5" s="4">
        <v>87752.43060444422</v>
      </c>
      <c r="C5" s="4">
        <v>30609.074456617142</v>
      </c>
      <c r="D5" s="4">
        <v>96319.761556269179</v>
      </c>
      <c r="E5" s="4">
        <v>168236.20689905714</v>
      </c>
      <c r="F5" s="4">
        <v>93859.78441495588</v>
      </c>
      <c r="G5" s="4">
        <v>33393.010507384439</v>
      </c>
      <c r="H5" s="4">
        <v>23253.964758057336</v>
      </c>
      <c r="I5" s="4">
        <v>188492.76337453412</v>
      </c>
      <c r="J5" s="4">
        <v>187731.33486860368</v>
      </c>
      <c r="K5" s="4">
        <v>24623.236732735306</v>
      </c>
      <c r="L5" s="4">
        <v>52510.520284125792</v>
      </c>
      <c r="M5" s="4">
        <v>196859.8007462658</v>
      </c>
    </row>
    <row r="6" spans="1:13" ht="15" x14ac:dyDescent="0.25">
      <c r="A6" s="5" t="s">
        <v>3</v>
      </c>
      <c r="B6" s="4">
        <v>160966.51817324504</v>
      </c>
      <c r="C6" s="4">
        <v>64356.069324454278</v>
      </c>
      <c r="D6" s="4">
        <v>23029.933165857816</v>
      </c>
      <c r="E6" s="4">
        <v>107118.33379352931</v>
      </c>
      <c r="F6" s="4">
        <v>187706.66464236646</v>
      </c>
      <c r="G6" s="4">
        <v>198409.26072882189</v>
      </c>
      <c r="H6" s="4">
        <v>151561.95983544964</v>
      </c>
      <c r="I6" s="4">
        <v>127287.68821743267</v>
      </c>
      <c r="J6" s="4">
        <v>150953.94920406744</v>
      </c>
      <c r="K6" s="4">
        <v>157538.67948529965</v>
      </c>
      <c r="L6" s="4">
        <v>84460.699909968724</v>
      </c>
      <c r="M6" s="4">
        <v>194949.68437545671</v>
      </c>
    </row>
    <row r="7" spans="1:13" ht="15" x14ac:dyDescent="0.25">
      <c r="A7" s="5" t="s">
        <v>2</v>
      </c>
      <c r="B7" s="4">
        <v>13318.689083924808</v>
      </c>
      <c r="C7" s="4">
        <v>146743.71167062671</v>
      </c>
      <c r="D7" s="4">
        <v>178304.49565003751</v>
      </c>
      <c r="E7" s="4">
        <v>121285.7314971678</v>
      </c>
      <c r="F7" s="4">
        <v>63687.597484287289</v>
      </c>
      <c r="G7" s="4">
        <v>193656.03143812256</v>
      </c>
      <c r="H7" s="4">
        <v>136415.49637966452</v>
      </c>
      <c r="I7" s="4">
        <v>50213.392721746648</v>
      </c>
      <c r="J7" s="4">
        <v>56856.220094377401</v>
      </c>
      <c r="K7" s="4">
        <v>27023.301326847155</v>
      </c>
      <c r="L7" s="4">
        <v>170178.65070275802</v>
      </c>
      <c r="M7" s="4">
        <v>157973.1592153924</v>
      </c>
    </row>
    <row r="8" spans="1:13" ht="15" x14ac:dyDescent="0.25">
      <c r="A8" s="5" t="s">
        <v>1</v>
      </c>
      <c r="B8" s="4">
        <v>61491.344147496769</v>
      </c>
      <c r="C8" s="4">
        <v>194776.19790640412</v>
      </c>
      <c r="D8" s="4">
        <v>162096.37662729871</v>
      </c>
      <c r="E8" s="4">
        <v>69776.998337956145</v>
      </c>
      <c r="F8" s="4">
        <v>23782.708083073048</v>
      </c>
      <c r="G8" s="4">
        <v>172275.60440481413</v>
      </c>
      <c r="H8" s="4">
        <v>87117.413715195784</v>
      </c>
      <c r="I8" s="4">
        <v>180457.30740647027</v>
      </c>
      <c r="J8" s="4">
        <v>197544.97771900182</v>
      </c>
      <c r="K8" s="4">
        <v>57864.872178132166</v>
      </c>
      <c r="L8" s="4">
        <v>41172.963337094196</v>
      </c>
      <c r="M8" s="4">
        <v>173440.28647299993</v>
      </c>
    </row>
    <row r="9" spans="1:13" x14ac:dyDescent="0.2">
      <c r="A9" s="3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</sheetData>
  <mergeCells count="1">
    <mergeCell ref="B1:M1"/>
  </mergeCell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workbookViewId="0">
      <selection activeCell="B27" sqref="B27"/>
    </sheetView>
  </sheetViews>
  <sheetFormatPr defaultRowHeight="12.75" x14ac:dyDescent="0.2"/>
  <cols>
    <col min="1" max="1" width="18.140625" style="1" customWidth="1"/>
    <col min="2" max="13" width="13.42578125" style="1" bestFit="1" customWidth="1"/>
    <col min="14" max="16384" width="9.140625" style="1"/>
  </cols>
  <sheetData>
    <row r="1" spans="1:13" x14ac:dyDescent="0.2">
      <c r="A1" s="7"/>
      <c r="B1" s="42">
        <v>2009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A2" s="7"/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  <c r="K2" s="6" t="s">
        <v>9</v>
      </c>
      <c r="L2" s="6" t="s">
        <v>8</v>
      </c>
      <c r="M2" s="6" t="s">
        <v>7</v>
      </c>
    </row>
    <row r="3" spans="1:13" ht="15" x14ac:dyDescent="0.25">
      <c r="A3" s="5" t="s">
        <v>6</v>
      </c>
      <c r="B3" s="4">
        <v>43174.674797973494</v>
      </c>
      <c r="C3" s="4">
        <v>162582.62988913365</v>
      </c>
      <c r="D3" s="4">
        <v>81395.529403046981</v>
      </c>
      <c r="E3" s="4">
        <v>68764.694781693397</v>
      </c>
      <c r="F3" s="4">
        <v>86508.631514878391</v>
      </c>
      <c r="G3" s="4">
        <v>62192.445657695534</v>
      </c>
      <c r="H3" s="4">
        <v>24005.02300529756</v>
      </c>
      <c r="I3" s="4">
        <v>167369.60124045078</v>
      </c>
      <c r="J3" s="4">
        <v>86829.922198061191</v>
      </c>
      <c r="K3" s="4">
        <v>174652.66329954172</v>
      </c>
      <c r="L3" s="4">
        <v>197956.06267817988</v>
      </c>
      <c r="M3" s="4">
        <v>187016.84922028577</v>
      </c>
    </row>
    <row r="4" spans="1:13" ht="15" x14ac:dyDescent="0.25">
      <c r="A4" s="5" t="s">
        <v>5</v>
      </c>
      <c r="B4" s="4">
        <v>113962.93777634033</v>
      </c>
      <c r="C4" s="4">
        <v>25939.105801196325</v>
      </c>
      <c r="D4" s="4">
        <v>163354.32867689934</v>
      </c>
      <c r="E4" s="4">
        <v>132867.85687120969</v>
      </c>
      <c r="F4" s="4">
        <v>166492.28950955992</v>
      </c>
      <c r="G4" s="4">
        <v>184342.87222147963</v>
      </c>
      <c r="H4" s="4">
        <v>158466.52163234522</v>
      </c>
      <c r="I4" s="4">
        <v>172007.98662488881</v>
      </c>
      <c r="J4" s="4">
        <v>38817.84006051805</v>
      </c>
      <c r="K4" s="4">
        <v>23868.30479455601</v>
      </c>
      <c r="L4" s="4">
        <v>152063.28227533528</v>
      </c>
      <c r="M4" s="4">
        <v>91344.827745963077</v>
      </c>
    </row>
    <row r="5" spans="1:13" ht="15" x14ac:dyDescent="0.25">
      <c r="A5" s="5" t="s">
        <v>4</v>
      </c>
      <c r="B5" s="4">
        <v>87752.43060444422</v>
      </c>
      <c r="C5" s="4">
        <v>30609.074456617142</v>
      </c>
      <c r="D5" s="4">
        <v>96319.761556269179</v>
      </c>
      <c r="E5" s="4">
        <v>168236.20689905714</v>
      </c>
      <c r="F5" s="4">
        <v>93859.78441495588</v>
      </c>
      <c r="G5" s="4">
        <v>33393.010507384439</v>
      </c>
      <c r="H5" s="4">
        <v>23253.964758057336</v>
      </c>
      <c r="I5" s="4">
        <v>188492.76337453412</v>
      </c>
      <c r="J5" s="4">
        <v>187731.33486860368</v>
      </c>
      <c r="K5" s="4">
        <v>24623.236732735306</v>
      </c>
      <c r="L5" s="4">
        <v>52510.520284125792</v>
      </c>
      <c r="M5" s="4">
        <v>196859.8007462658</v>
      </c>
    </row>
    <row r="6" spans="1:13" ht="15" x14ac:dyDescent="0.25">
      <c r="A6" s="5" t="s">
        <v>3</v>
      </c>
      <c r="B6" s="4">
        <v>160966.51817324504</v>
      </c>
      <c r="C6" s="4">
        <v>64356.069324454278</v>
      </c>
      <c r="D6" s="4">
        <v>23029.933165857816</v>
      </c>
      <c r="E6" s="4">
        <v>107118.33379352931</v>
      </c>
      <c r="F6" s="4">
        <v>187706.66464236646</v>
      </c>
      <c r="G6" s="4">
        <v>198409.26072882189</v>
      </c>
      <c r="H6" s="4">
        <v>151561.95983544964</v>
      </c>
      <c r="I6" s="4">
        <v>127287.68821743267</v>
      </c>
      <c r="J6" s="4">
        <v>150953.94920406744</v>
      </c>
      <c r="K6" s="4">
        <v>157538.67948529965</v>
      </c>
      <c r="L6" s="4">
        <v>84460.699909968724</v>
      </c>
      <c r="M6" s="4">
        <v>194949.68437545671</v>
      </c>
    </row>
    <row r="7" spans="1:13" ht="15" x14ac:dyDescent="0.25">
      <c r="A7" s="5" t="s">
        <v>2</v>
      </c>
      <c r="B7" s="4">
        <v>13318.689083924808</v>
      </c>
      <c r="C7" s="4">
        <v>146743.71167062671</v>
      </c>
      <c r="D7" s="4">
        <v>178304.49565003751</v>
      </c>
      <c r="E7" s="4">
        <v>121285.7314971678</v>
      </c>
      <c r="F7" s="4">
        <v>63687.597484287289</v>
      </c>
      <c r="G7" s="4">
        <v>193656.03143812256</v>
      </c>
      <c r="H7" s="4">
        <v>136415.49637966452</v>
      </c>
      <c r="I7" s="4">
        <v>50213.392721746648</v>
      </c>
      <c r="J7" s="4">
        <v>56856.220094377401</v>
      </c>
      <c r="K7" s="4">
        <v>27023.301326847155</v>
      </c>
      <c r="L7" s="4">
        <v>170178.65070275802</v>
      </c>
      <c r="M7" s="4">
        <v>157973.1592153924</v>
      </c>
    </row>
    <row r="8" spans="1:13" ht="15" x14ac:dyDescent="0.25">
      <c r="A8" s="5" t="s">
        <v>1</v>
      </c>
      <c r="B8" s="4">
        <v>61491.344147496769</v>
      </c>
      <c r="C8" s="4">
        <v>194776.19790640412</v>
      </c>
      <c r="D8" s="4">
        <v>162096.37662729871</v>
      </c>
      <c r="E8" s="4">
        <v>69776.998337956145</v>
      </c>
      <c r="F8" s="4">
        <v>23782.708083073048</v>
      </c>
      <c r="G8" s="4">
        <v>172275.60440481413</v>
      </c>
      <c r="H8" s="4">
        <v>87117.413715195784</v>
      </c>
      <c r="I8" s="4">
        <v>180457.30740647027</v>
      </c>
      <c r="J8" s="4">
        <v>197544.97771900182</v>
      </c>
      <c r="K8" s="4">
        <v>57864.872178132166</v>
      </c>
      <c r="L8" s="4">
        <v>41172.963337094196</v>
      </c>
      <c r="M8" s="4">
        <v>173440.28647299993</v>
      </c>
    </row>
    <row r="11" spans="1:13" x14ac:dyDescent="0.2">
      <c r="A11" s="7"/>
      <c r="B11" s="42">
        <v>2010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x14ac:dyDescent="0.2">
      <c r="A12" s="7"/>
      <c r="B12" s="6" t="s">
        <v>18</v>
      </c>
      <c r="C12" s="6" t="s">
        <v>17</v>
      </c>
      <c r="D12" s="6" t="s">
        <v>16</v>
      </c>
      <c r="E12" s="6" t="s">
        <v>15</v>
      </c>
      <c r="F12" s="6" t="s">
        <v>14</v>
      </c>
      <c r="G12" s="6" t="s">
        <v>13</v>
      </c>
      <c r="H12" s="6" t="s">
        <v>12</v>
      </c>
      <c r="I12" s="6" t="s">
        <v>11</v>
      </c>
      <c r="J12" s="6" t="s">
        <v>10</v>
      </c>
      <c r="K12" s="6" t="s">
        <v>9</v>
      </c>
      <c r="L12" s="6" t="s">
        <v>8</v>
      </c>
      <c r="M12" s="6" t="s">
        <v>7</v>
      </c>
    </row>
    <row r="13" spans="1:13" ht="15" x14ac:dyDescent="0.25">
      <c r="A13" s="5" t="s">
        <v>6</v>
      </c>
      <c r="B13" s="4">
        <v>34072.570997301227</v>
      </c>
      <c r="C13" s="4">
        <v>65599.906390987831</v>
      </c>
      <c r="D13" s="4">
        <v>28362.356268788069</v>
      </c>
      <c r="E13" s="4">
        <v>33078.266729913317</v>
      </c>
      <c r="F13" s="4">
        <v>44816.127710897628</v>
      </c>
      <c r="G13" s="4">
        <v>142032.98715680998</v>
      </c>
      <c r="H13" s="4">
        <v>64547.19609286623</v>
      </c>
      <c r="I13" s="4">
        <v>40637.829750021701</v>
      </c>
      <c r="J13" s="4">
        <v>132850.81754128917</v>
      </c>
      <c r="K13" s="4">
        <v>18185.625692209396</v>
      </c>
      <c r="L13" s="4">
        <v>75100.058457456325</v>
      </c>
      <c r="M13" s="4">
        <v>82452.921317537228</v>
      </c>
    </row>
    <row r="14" spans="1:13" ht="15" x14ac:dyDescent="0.25">
      <c r="A14" s="5" t="s">
        <v>5</v>
      </c>
      <c r="B14" s="4">
        <v>105200.67331979859</v>
      </c>
      <c r="C14" s="4">
        <v>189742.70198723994</v>
      </c>
      <c r="D14" s="4">
        <v>197226.54258180276</v>
      </c>
      <c r="E14" s="4">
        <v>23527.343766022175</v>
      </c>
      <c r="F14" s="4">
        <v>46881.086396088285</v>
      </c>
      <c r="G14" s="4">
        <v>189463.67750271817</v>
      </c>
      <c r="H14" s="4">
        <v>189272.00330111993</v>
      </c>
      <c r="I14" s="4">
        <v>182300.49624014494</v>
      </c>
      <c r="J14" s="4">
        <v>129973.9700069937</v>
      </c>
      <c r="K14" s="4">
        <v>32247.639498970115</v>
      </c>
      <c r="L14" s="4">
        <v>23077.654255900932</v>
      </c>
      <c r="M14" s="4">
        <v>196794.57964529342</v>
      </c>
    </row>
    <row r="15" spans="1:13" ht="15" x14ac:dyDescent="0.25">
      <c r="A15" s="5" t="s">
        <v>4</v>
      </c>
      <c r="B15" s="4">
        <v>173603.58735408567</v>
      </c>
      <c r="C15" s="4">
        <v>92794.425104470283</v>
      </c>
      <c r="D15" s="4">
        <v>137657.60315035796</v>
      </c>
      <c r="E15" s="4">
        <v>38554.712530107397</v>
      </c>
      <c r="F15" s="4">
        <v>44998.385997754063</v>
      </c>
      <c r="G15" s="4">
        <v>104679.25831883535</v>
      </c>
      <c r="H15" s="4">
        <v>11763.144257052398</v>
      </c>
      <c r="I15" s="4">
        <v>100486.02095390862</v>
      </c>
      <c r="J15" s="4">
        <v>107238.09496369793</v>
      </c>
      <c r="K15" s="4">
        <v>169179.94844518544</v>
      </c>
      <c r="L15" s="4">
        <v>78019.201400496808</v>
      </c>
      <c r="M15" s="4">
        <v>58615.549941693833</v>
      </c>
    </row>
    <row r="16" spans="1:13" ht="15" x14ac:dyDescent="0.25">
      <c r="A16" s="5" t="s">
        <v>3</v>
      </c>
      <c r="B16" s="4">
        <v>31650.662075039236</v>
      </c>
      <c r="C16" s="4">
        <v>119137.36720557541</v>
      </c>
      <c r="D16" s="4">
        <v>96321.6249383658</v>
      </c>
      <c r="E16" s="4">
        <v>87468.73463441417</v>
      </c>
      <c r="F16" s="4">
        <v>148711.33581715048</v>
      </c>
      <c r="G16" s="4">
        <v>168278.37527445992</v>
      </c>
      <c r="H16" s="4">
        <v>40387.216028427225</v>
      </c>
      <c r="I16" s="4">
        <v>143262.33102188128</v>
      </c>
      <c r="J16" s="4">
        <v>120704.31613315419</v>
      </c>
      <c r="K16" s="4">
        <v>43098.161961745784</v>
      </c>
      <c r="L16" s="4">
        <v>101325.19346534814</v>
      </c>
      <c r="M16" s="4">
        <v>45990.406055999163</v>
      </c>
    </row>
    <row r="17" spans="1:13" ht="15" x14ac:dyDescent="0.25">
      <c r="A17" s="5" t="s">
        <v>2</v>
      </c>
      <c r="B17" s="4">
        <v>46667.984663526506</v>
      </c>
      <c r="C17" s="4">
        <v>182682.37080551445</v>
      </c>
      <c r="D17" s="4">
        <v>195009.88359092202</v>
      </c>
      <c r="E17" s="4">
        <v>88872.86796893533</v>
      </c>
      <c r="F17" s="4">
        <v>169228.76269473141</v>
      </c>
      <c r="G17" s="4">
        <v>146611.08175454181</v>
      </c>
      <c r="H17" s="4">
        <v>87060.238243282569</v>
      </c>
      <c r="I17" s="4">
        <v>185544.44802172855</v>
      </c>
      <c r="J17" s="4">
        <v>109983.34351244915</v>
      </c>
      <c r="K17" s="4">
        <v>188658.64580239484</v>
      </c>
      <c r="L17" s="4">
        <v>54521.172612866198</v>
      </c>
      <c r="M17" s="4">
        <v>188361.21884284023</v>
      </c>
    </row>
    <row r="18" spans="1:13" ht="15" x14ac:dyDescent="0.25">
      <c r="A18" s="5" t="s">
        <v>1</v>
      </c>
      <c r="B18" s="4">
        <v>54789.960064385719</v>
      </c>
      <c r="C18" s="4">
        <v>91400.067442360756</v>
      </c>
      <c r="D18" s="4">
        <v>151184.64914807261</v>
      </c>
      <c r="E18" s="4">
        <v>163354.54940380791</v>
      </c>
      <c r="F18" s="4">
        <v>134280.14347843634</v>
      </c>
      <c r="G18" s="4">
        <v>98733.578007108939</v>
      </c>
      <c r="H18" s="4">
        <v>70325.446010114232</v>
      </c>
      <c r="I18" s="4">
        <v>96837.552960285058</v>
      </c>
      <c r="J18" s="4">
        <v>17669.640024969722</v>
      </c>
      <c r="K18" s="4">
        <v>80766.671924077571</v>
      </c>
      <c r="L18" s="4">
        <v>148090.64470901471</v>
      </c>
      <c r="M18" s="4">
        <v>125705.74686892789</v>
      </c>
    </row>
    <row r="22" spans="1:13" x14ac:dyDescent="0.2">
      <c r="A22" s="3" t="s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2">
    <mergeCell ref="B1:M1"/>
    <mergeCell ref="B11:M1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18"/>
  <sheetViews>
    <sheetView showGridLines="0" workbookViewId="0">
      <selection activeCell="H20" sqref="H20"/>
    </sheetView>
  </sheetViews>
  <sheetFormatPr defaultRowHeight="15" x14ac:dyDescent="0.25"/>
  <cols>
    <col min="1" max="1" width="9.140625" style="20"/>
    <col min="2" max="2" width="29.28515625" style="20" bestFit="1" customWidth="1"/>
    <col min="3" max="14" width="9.42578125" style="20" customWidth="1"/>
    <col min="15" max="16384" width="9.140625" style="20"/>
  </cols>
  <sheetData>
    <row r="3" spans="2:14" x14ac:dyDescent="0.25">
      <c r="C3" s="43" t="s">
        <v>475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2:14" x14ac:dyDescent="0.25">
      <c r="C4" s="21" t="s">
        <v>18</v>
      </c>
      <c r="D4" s="21" t="s">
        <v>17</v>
      </c>
      <c r="E4" s="21" t="s">
        <v>16</v>
      </c>
      <c r="F4" s="21" t="s">
        <v>15</v>
      </c>
      <c r="G4" s="21" t="s">
        <v>14</v>
      </c>
      <c r="H4" s="21" t="s">
        <v>13</v>
      </c>
      <c r="I4" s="21" t="s">
        <v>12</v>
      </c>
      <c r="J4" s="21" t="s">
        <v>11</v>
      </c>
      <c r="K4" s="21" t="s">
        <v>10</v>
      </c>
      <c r="L4" s="21" t="s">
        <v>9</v>
      </c>
      <c r="M4" s="21" t="s">
        <v>8</v>
      </c>
      <c r="N4" s="21" t="s">
        <v>7</v>
      </c>
    </row>
    <row r="5" spans="2:14" x14ac:dyDescent="0.25">
      <c r="B5" s="21" t="s">
        <v>476</v>
      </c>
      <c r="C5" s="20">
        <v>9683</v>
      </c>
      <c r="D5" s="20">
        <v>7460</v>
      </c>
      <c r="E5" s="20">
        <v>3813</v>
      </c>
      <c r="F5" s="20">
        <v>3001</v>
      </c>
      <c r="G5" s="20">
        <v>4508</v>
      </c>
      <c r="H5" s="20">
        <v>4776</v>
      </c>
      <c r="I5" s="20">
        <v>4878</v>
      </c>
      <c r="J5" s="20">
        <v>7403</v>
      </c>
      <c r="K5" s="20">
        <v>8810</v>
      </c>
      <c r="L5" s="20">
        <v>3797</v>
      </c>
      <c r="M5" s="20">
        <v>1870</v>
      </c>
      <c r="N5" s="20">
        <v>3526</v>
      </c>
    </row>
    <row r="6" spans="2:14" x14ac:dyDescent="0.25">
      <c r="B6" s="21" t="s">
        <v>477</v>
      </c>
      <c r="C6" s="20">
        <v>4153</v>
      </c>
      <c r="D6" s="20">
        <v>8490</v>
      </c>
      <c r="E6" s="20">
        <v>7880</v>
      </c>
      <c r="F6" s="20">
        <v>965</v>
      </c>
      <c r="G6" s="20">
        <v>1602</v>
      </c>
      <c r="H6" s="20">
        <v>2788</v>
      </c>
      <c r="I6" s="20">
        <v>9803</v>
      </c>
      <c r="J6" s="20">
        <v>7460</v>
      </c>
      <c r="K6" s="20">
        <v>3396</v>
      </c>
      <c r="L6" s="20">
        <v>4128</v>
      </c>
      <c r="M6" s="20">
        <v>840</v>
      </c>
      <c r="N6" s="20">
        <v>9918</v>
      </c>
    </row>
    <row r="7" spans="2:14" x14ac:dyDescent="0.25">
      <c r="B7" s="21" t="s">
        <v>478</v>
      </c>
      <c r="C7" s="20">
        <v>9870</v>
      </c>
      <c r="D7" s="20">
        <v>9337</v>
      </c>
      <c r="E7" s="20">
        <v>1447</v>
      </c>
      <c r="F7" s="20">
        <v>9117</v>
      </c>
      <c r="G7" s="20">
        <v>6218</v>
      </c>
      <c r="H7" s="20">
        <v>2059</v>
      </c>
      <c r="I7" s="20">
        <v>7426</v>
      </c>
      <c r="J7" s="20">
        <v>6227</v>
      </c>
      <c r="K7" s="20">
        <v>9115</v>
      </c>
      <c r="L7" s="20">
        <v>5026</v>
      </c>
      <c r="M7" s="20">
        <v>6187</v>
      </c>
      <c r="N7" s="20">
        <v>1121</v>
      </c>
    </row>
    <row r="8" spans="2:14" x14ac:dyDescent="0.25">
      <c r="B8" s="21" t="s">
        <v>479</v>
      </c>
      <c r="C8" s="20">
        <v>6260</v>
      </c>
      <c r="D8" s="20">
        <v>7279</v>
      </c>
      <c r="E8" s="20">
        <v>196</v>
      </c>
      <c r="F8" s="20">
        <v>360</v>
      </c>
      <c r="G8" s="20">
        <v>3321</v>
      </c>
      <c r="H8" s="20">
        <v>1032</v>
      </c>
      <c r="I8" s="20">
        <v>9494</v>
      </c>
      <c r="J8" s="20">
        <v>9957</v>
      </c>
      <c r="K8" s="20">
        <v>9974</v>
      </c>
      <c r="L8" s="20">
        <v>1409</v>
      </c>
      <c r="M8" s="20">
        <v>412</v>
      </c>
      <c r="N8" s="20">
        <v>7508</v>
      </c>
    </row>
    <row r="9" spans="2:14" x14ac:dyDescent="0.25">
      <c r="B9" s="21" t="s">
        <v>480</v>
      </c>
      <c r="C9" s="20">
        <v>6681</v>
      </c>
      <c r="D9" s="20">
        <v>4048</v>
      </c>
      <c r="E9" s="20">
        <v>5743</v>
      </c>
      <c r="F9" s="20">
        <v>2160</v>
      </c>
      <c r="G9" s="20">
        <v>8757</v>
      </c>
      <c r="H9" s="20">
        <v>1196</v>
      </c>
      <c r="I9" s="20">
        <v>5239</v>
      </c>
      <c r="J9" s="20">
        <v>8891</v>
      </c>
      <c r="K9" s="20">
        <v>5244</v>
      </c>
      <c r="L9" s="20">
        <v>5432</v>
      </c>
      <c r="M9" s="20">
        <v>1713</v>
      </c>
      <c r="N9" s="20">
        <v>2435</v>
      </c>
    </row>
    <row r="10" spans="2:14" x14ac:dyDescent="0.25">
      <c r="B10" s="21" t="s">
        <v>481</v>
      </c>
      <c r="C10" s="20">
        <v>1116</v>
      </c>
      <c r="D10" s="20">
        <v>9279</v>
      </c>
      <c r="E10" s="20">
        <v>5921</v>
      </c>
      <c r="F10" s="20">
        <v>462</v>
      </c>
      <c r="G10" s="20">
        <v>9641</v>
      </c>
      <c r="H10" s="20">
        <v>7963</v>
      </c>
      <c r="I10" s="20">
        <v>7646</v>
      </c>
      <c r="J10" s="20">
        <v>2145</v>
      </c>
      <c r="K10" s="20">
        <v>4289</v>
      </c>
      <c r="L10" s="20">
        <v>2455</v>
      </c>
      <c r="M10" s="20">
        <v>908</v>
      </c>
      <c r="N10" s="20">
        <v>2018</v>
      </c>
    </row>
    <row r="11" spans="2:14" x14ac:dyDescent="0.25">
      <c r="B11" s="21" t="s">
        <v>482</v>
      </c>
      <c r="C11" s="20">
        <v>3062</v>
      </c>
      <c r="D11" s="20">
        <v>9517</v>
      </c>
      <c r="E11" s="20">
        <v>3464</v>
      </c>
      <c r="F11" s="20">
        <v>4617</v>
      </c>
      <c r="G11" s="20">
        <v>7133</v>
      </c>
      <c r="H11" s="20">
        <v>2610</v>
      </c>
      <c r="I11" s="20">
        <v>8369</v>
      </c>
      <c r="J11" s="20">
        <v>8757</v>
      </c>
      <c r="K11" s="20">
        <v>5634</v>
      </c>
      <c r="L11" s="20">
        <v>2705</v>
      </c>
      <c r="M11" s="20">
        <v>9089</v>
      </c>
      <c r="N11" s="20">
        <v>7721</v>
      </c>
    </row>
    <row r="12" spans="2:14" x14ac:dyDescent="0.25">
      <c r="B12" s="21" t="s">
        <v>483</v>
      </c>
      <c r="C12" s="20">
        <v>2924</v>
      </c>
      <c r="D12" s="20">
        <v>945</v>
      </c>
      <c r="E12" s="20">
        <v>4266</v>
      </c>
      <c r="F12" s="20">
        <v>250</v>
      </c>
      <c r="G12" s="20">
        <v>5368</v>
      </c>
      <c r="H12" s="20">
        <v>7845</v>
      </c>
      <c r="I12" s="20">
        <v>1039</v>
      </c>
      <c r="J12" s="20">
        <v>5740</v>
      </c>
      <c r="K12" s="20">
        <v>5545</v>
      </c>
      <c r="L12" s="20">
        <v>8721</v>
      </c>
      <c r="M12" s="20">
        <v>3716</v>
      </c>
      <c r="N12" s="20">
        <v>8521</v>
      </c>
    </row>
    <row r="13" spans="2:14" x14ac:dyDescent="0.25">
      <c r="B13" s="21" t="s">
        <v>484</v>
      </c>
      <c r="C13" s="20">
        <v>3948</v>
      </c>
      <c r="D13" s="20">
        <v>1586</v>
      </c>
      <c r="E13" s="20">
        <v>5020</v>
      </c>
      <c r="F13" s="20">
        <v>8003</v>
      </c>
      <c r="G13" s="20">
        <v>3213</v>
      </c>
      <c r="H13" s="20">
        <v>4139</v>
      </c>
      <c r="I13" s="20">
        <v>2593</v>
      </c>
      <c r="J13" s="20">
        <v>6663</v>
      </c>
      <c r="K13" s="20">
        <v>2655</v>
      </c>
      <c r="L13" s="20">
        <v>49</v>
      </c>
      <c r="M13" s="20">
        <v>3419</v>
      </c>
      <c r="N13" s="20">
        <v>2737</v>
      </c>
    </row>
    <row r="14" spans="2:14" x14ac:dyDescent="0.25">
      <c r="B14" s="21" t="s">
        <v>485</v>
      </c>
      <c r="C14" s="20">
        <v>204</v>
      </c>
      <c r="D14" s="20">
        <v>1542</v>
      </c>
      <c r="E14" s="20">
        <v>6640</v>
      </c>
      <c r="F14" s="20">
        <v>6950</v>
      </c>
      <c r="G14" s="20">
        <v>2590</v>
      </c>
      <c r="H14" s="20">
        <v>5662</v>
      </c>
      <c r="I14" s="20">
        <v>1480</v>
      </c>
      <c r="J14" s="20">
        <v>6027</v>
      </c>
      <c r="K14" s="20">
        <v>3303</v>
      </c>
      <c r="L14" s="20">
        <v>1473</v>
      </c>
      <c r="M14" s="20">
        <v>4601</v>
      </c>
      <c r="N14" s="20">
        <v>6603</v>
      </c>
    </row>
    <row r="15" spans="2:14" x14ac:dyDescent="0.25">
      <c r="B15" s="21" t="s">
        <v>486</v>
      </c>
      <c r="C15" s="20">
        <v>1292</v>
      </c>
      <c r="D15" s="20">
        <v>96</v>
      </c>
      <c r="E15" s="20">
        <v>8662</v>
      </c>
      <c r="F15" s="20">
        <v>9968</v>
      </c>
      <c r="G15" s="20">
        <v>5439</v>
      </c>
      <c r="H15" s="20">
        <v>4056</v>
      </c>
      <c r="I15" s="20">
        <v>6464</v>
      </c>
      <c r="J15" s="20">
        <v>2028</v>
      </c>
      <c r="K15" s="20">
        <v>8404</v>
      </c>
      <c r="L15" s="20">
        <v>8843</v>
      </c>
      <c r="M15" s="20">
        <v>6438</v>
      </c>
      <c r="N15" s="20">
        <v>623</v>
      </c>
    </row>
    <row r="18" spans="2:3" x14ac:dyDescent="0.25">
      <c r="B18" s="22" t="s">
        <v>487</v>
      </c>
      <c r="C18" s="21"/>
    </row>
  </sheetData>
  <mergeCells count="1">
    <mergeCell ref="C3:N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0"/>
  <sheetViews>
    <sheetView workbookViewId="0">
      <selection activeCell="E11" sqref="E11"/>
    </sheetView>
  </sheetViews>
  <sheetFormatPr defaultRowHeight="15" x14ac:dyDescent="0.25"/>
  <sheetData>
    <row r="2" spans="1:13" x14ac:dyDescent="0.25">
      <c r="B2" s="30" t="s">
        <v>546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B3" s="30" t="s">
        <v>547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6" spans="1:13" x14ac:dyDescent="0.25">
      <c r="A6" s="44" t="s">
        <v>488</v>
      </c>
      <c r="B6" s="45"/>
      <c r="C6" s="44" t="s">
        <v>489</v>
      </c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5.75" thickBot="1" x14ac:dyDescent="0.3">
      <c r="A7" s="23" t="s">
        <v>129</v>
      </c>
      <c r="B7" s="24" t="s">
        <v>130</v>
      </c>
      <c r="C7" s="23" t="s">
        <v>490</v>
      </c>
      <c r="D7" s="23" t="s">
        <v>491</v>
      </c>
      <c r="E7" s="23" t="s">
        <v>492</v>
      </c>
      <c r="F7" s="23" t="s">
        <v>493</v>
      </c>
      <c r="G7" s="23" t="s">
        <v>494</v>
      </c>
      <c r="H7" s="23" t="s">
        <v>495</v>
      </c>
      <c r="I7" s="25" t="s">
        <v>496</v>
      </c>
      <c r="J7" s="23" t="s">
        <v>497</v>
      </c>
      <c r="K7" s="23" t="s">
        <v>498</v>
      </c>
      <c r="L7" s="23" t="s">
        <v>499</v>
      </c>
      <c r="M7" s="23" t="s">
        <v>500</v>
      </c>
    </row>
    <row r="8" spans="1:13" x14ac:dyDescent="0.25">
      <c r="A8" s="20" t="s">
        <v>501</v>
      </c>
      <c r="B8" s="26" t="s">
        <v>502</v>
      </c>
      <c r="C8" s="20">
        <v>29902.51304987281</v>
      </c>
      <c r="D8" s="20">
        <v>30124</v>
      </c>
      <c r="E8" s="27">
        <v>12677.24609599647</v>
      </c>
      <c r="F8" s="27">
        <v>505.31908855353805</v>
      </c>
      <c r="G8" s="20">
        <f t="shared" ref="G8:G30" ca="1" si="0">DATEDIF(D8,TODAY(),"y")</f>
        <v>39</v>
      </c>
      <c r="H8" s="20">
        <v>16</v>
      </c>
      <c r="I8" s="28">
        <v>7990.9695932029399</v>
      </c>
      <c r="J8" s="20">
        <v>0.25</v>
      </c>
      <c r="K8" s="20">
        <v>1997.742398300735</v>
      </c>
      <c r="L8" s="20">
        <v>13228.05375750124</v>
      </c>
      <c r="M8" s="20">
        <v>63.379715356756357</v>
      </c>
    </row>
    <row r="9" spans="1:13" x14ac:dyDescent="0.25">
      <c r="A9" s="20" t="s">
        <v>503</v>
      </c>
      <c r="B9" s="29" t="s">
        <v>504</v>
      </c>
      <c r="C9" s="20">
        <v>14473.633510106562</v>
      </c>
      <c r="D9" s="20">
        <v>32381</v>
      </c>
      <c r="E9" s="27">
        <v>11282.135664631955</v>
      </c>
      <c r="F9" s="27">
        <v>8930.6778452197159</v>
      </c>
      <c r="G9" s="20">
        <f t="shared" ca="1" si="0"/>
        <v>33</v>
      </c>
      <c r="H9" s="20">
        <v>11</v>
      </c>
      <c r="I9" s="28">
        <v>8611.4157356212418</v>
      </c>
      <c r="J9" s="20">
        <v>0.15</v>
      </c>
      <c r="K9" s="20">
        <v>1291.7123603431862</v>
      </c>
      <c r="L9" s="20">
        <v>3760.6781363959908</v>
      </c>
      <c r="M9" s="20">
        <v>172.88758504235273</v>
      </c>
    </row>
    <row r="10" spans="1:13" x14ac:dyDescent="0.25">
      <c r="A10" s="20" t="s">
        <v>505</v>
      </c>
      <c r="B10" s="29" t="s">
        <v>506</v>
      </c>
      <c r="C10" s="27">
        <v>18774.445735203801</v>
      </c>
      <c r="D10" s="20">
        <v>35376</v>
      </c>
      <c r="E10" s="27">
        <v>25840.258042038913</v>
      </c>
      <c r="F10" s="27">
        <v>6061.0359102163848</v>
      </c>
      <c r="G10" s="20">
        <f t="shared" ca="1" si="0"/>
        <v>24</v>
      </c>
      <c r="H10" s="20">
        <v>15</v>
      </c>
      <c r="I10" s="28">
        <v>6320.4042385645507</v>
      </c>
      <c r="J10" s="20">
        <v>0.09</v>
      </c>
      <c r="K10" s="20">
        <v>568.83638147080956</v>
      </c>
      <c r="L10" s="20">
        <v>14065.764984236033</v>
      </c>
      <c r="M10" s="20">
        <v>51.812243893237614</v>
      </c>
    </row>
    <row r="11" spans="1:13" x14ac:dyDescent="0.25">
      <c r="A11" s="20" t="s">
        <v>507</v>
      </c>
      <c r="B11" s="29" t="s">
        <v>508</v>
      </c>
      <c r="C11" s="20">
        <v>24598.269498685811</v>
      </c>
      <c r="D11" s="20">
        <v>28446</v>
      </c>
      <c r="E11" s="27">
        <v>3924.976691689973</v>
      </c>
      <c r="F11" s="27">
        <v>3752.3201347851327</v>
      </c>
      <c r="G11" s="20">
        <f t="shared" ca="1" si="0"/>
        <v>43</v>
      </c>
      <c r="H11" s="20">
        <v>18</v>
      </c>
      <c r="I11" s="28">
        <v>5547.100053385986</v>
      </c>
      <c r="J11" s="20">
        <v>0.25</v>
      </c>
      <c r="K11" s="20">
        <v>1386.7750133464965</v>
      </c>
      <c r="L11" s="20">
        <v>23172.328064347326</v>
      </c>
      <c r="M11" s="20">
        <v>35.446674759706369</v>
      </c>
    </row>
    <row r="12" spans="1:13" x14ac:dyDescent="0.25">
      <c r="A12" s="20" t="s">
        <v>509</v>
      </c>
      <c r="B12" s="29" t="s">
        <v>510</v>
      </c>
      <c r="C12" s="20">
        <v>15540.438667475013</v>
      </c>
      <c r="D12" s="20">
        <v>29024</v>
      </c>
      <c r="E12" s="27">
        <v>27538.192475074145</v>
      </c>
      <c r="F12" s="27">
        <v>27354.876452742472</v>
      </c>
      <c r="G12" s="20">
        <f t="shared" ca="1" si="0"/>
        <v>42</v>
      </c>
      <c r="H12" s="20">
        <v>10</v>
      </c>
      <c r="I12" s="28">
        <v>5301.4757879119088</v>
      </c>
      <c r="J12" s="20">
        <v>0.25</v>
      </c>
      <c r="K12" s="20">
        <v>1325.3689469779772</v>
      </c>
      <c r="L12" s="20">
        <v>15553.293983673633</v>
      </c>
      <c r="M12" s="20">
        <v>342.77395201590684</v>
      </c>
    </row>
    <row r="13" spans="1:13" x14ac:dyDescent="0.25">
      <c r="A13" s="20" t="s">
        <v>511</v>
      </c>
      <c r="B13" s="29" t="s">
        <v>512</v>
      </c>
      <c r="C13" s="20">
        <v>13168.516209710091</v>
      </c>
      <c r="D13" s="20">
        <v>28074</v>
      </c>
      <c r="E13" s="27">
        <v>5349.5748422864235</v>
      </c>
      <c r="F13" s="27"/>
      <c r="G13" s="20">
        <f t="shared" ca="1" si="0"/>
        <v>44</v>
      </c>
      <c r="H13" s="20">
        <v>26</v>
      </c>
      <c r="I13" s="28">
        <v>5476.600503460576</v>
      </c>
      <c r="J13" s="20">
        <v>0.25</v>
      </c>
      <c r="K13" s="20">
        <v>1369.150125865144</v>
      </c>
      <c r="L13" s="20">
        <v>19141.078606385232</v>
      </c>
      <c r="M13" s="20">
        <v>100.5494119851851</v>
      </c>
    </row>
    <row r="14" spans="1:13" x14ac:dyDescent="0.25">
      <c r="A14" s="20" t="s">
        <v>513</v>
      </c>
      <c r="B14" s="29" t="s">
        <v>514</v>
      </c>
      <c r="C14" s="20">
        <v>13008.343574909217</v>
      </c>
      <c r="D14" s="20">
        <v>39300</v>
      </c>
      <c r="E14" s="27">
        <v>12269.080194349124</v>
      </c>
      <c r="F14" s="27">
        <v>6224.7974541868252</v>
      </c>
      <c r="G14" s="20">
        <f t="shared" ca="1" si="0"/>
        <v>14</v>
      </c>
      <c r="H14" s="20">
        <v>26</v>
      </c>
      <c r="I14" s="28"/>
      <c r="J14" s="20">
        <v>0.04</v>
      </c>
      <c r="K14" s="20">
        <v>376.69926907290517</v>
      </c>
      <c r="L14" s="20">
        <v>7198.8981566644798</v>
      </c>
      <c r="M14" s="20">
        <v>82.189175004576668</v>
      </c>
    </row>
    <row r="15" spans="1:13" x14ac:dyDescent="0.25">
      <c r="A15" s="20" t="s">
        <v>515</v>
      </c>
      <c r="B15" s="29" t="s">
        <v>502</v>
      </c>
      <c r="C15" s="20"/>
      <c r="D15" s="20">
        <v>35775</v>
      </c>
      <c r="E15" s="27">
        <v>20282.677164567773</v>
      </c>
      <c r="F15" s="27">
        <v>7978.1452265289554</v>
      </c>
      <c r="G15" s="20">
        <f t="shared" ca="1" si="0"/>
        <v>23</v>
      </c>
      <c r="H15" s="20">
        <v>16</v>
      </c>
      <c r="I15" s="28">
        <v>2788.5724489968711</v>
      </c>
      <c r="J15" s="20">
        <v>0.09</v>
      </c>
      <c r="K15" s="20"/>
      <c r="L15" s="20">
        <v>22284.97934660624</v>
      </c>
      <c r="M15" s="20">
        <v>281.17333100065338</v>
      </c>
    </row>
    <row r="16" spans="1:13" x14ac:dyDescent="0.25">
      <c r="A16" s="20" t="s">
        <v>516</v>
      </c>
      <c r="B16" s="29" t="s">
        <v>517</v>
      </c>
      <c r="C16" s="20">
        <v>3803.5925097388649</v>
      </c>
      <c r="D16" s="20">
        <v>36182</v>
      </c>
      <c r="E16" s="27">
        <v>10716.004041624363</v>
      </c>
      <c r="F16" s="27">
        <v>7143.1041583383567</v>
      </c>
      <c r="G16" s="20">
        <f t="shared" ca="1" si="0"/>
        <v>22</v>
      </c>
      <c r="H16" s="20">
        <v>27</v>
      </c>
      <c r="I16" s="28">
        <v>4738.439089964113</v>
      </c>
      <c r="J16" s="20">
        <v>0.09</v>
      </c>
      <c r="K16" s="20">
        <v>426.45951809677018</v>
      </c>
      <c r="L16" s="20">
        <v>26016.565184895277</v>
      </c>
      <c r="M16" s="20">
        <v>117.96232961500152</v>
      </c>
    </row>
    <row r="17" spans="1:13" x14ac:dyDescent="0.25">
      <c r="A17" s="20" t="s">
        <v>518</v>
      </c>
      <c r="B17" s="29" t="s">
        <v>519</v>
      </c>
      <c r="C17" s="20">
        <v>15762.34407439827</v>
      </c>
      <c r="D17" s="20">
        <v>38219</v>
      </c>
      <c r="E17" s="27">
        <v>16879.649805710877</v>
      </c>
      <c r="F17" s="27">
        <v>14124.767549955986</v>
      </c>
      <c r="G17" s="20">
        <f t="shared" ca="1" si="0"/>
        <v>17</v>
      </c>
      <c r="H17" s="20">
        <v>5</v>
      </c>
      <c r="I17" s="28">
        <v>1886.5408689384799</v>
      </c>
      <c r="J17" s="20">
        <v>7.0000000000000007E-2</v>
      </c>
      <c r="K17" s="20">
        <v>132.05786082569361</v>
      </c>
      <c r="L17" s="20">
        <v>36443.812223028894</v>
      </c>
      <c r="M17" s="20"/>
    </row>
    <row r="18" spans="1:13" x14ac:dyDescent="0.25">
      <c r="A18" s="20" t="s">
        <v>520</v>
      </c>
      <c r="B18" s="29" t="s">
        <v>521</v>
      </c>
      <c r="C18" s="20">
        <v>35368.278820853637</v>
      </c>
      <c r="D18" s="20"/>
      <c r="E18" s="27">
        <v>18884.41951128139</v>
      </c>
      <c r="F18" s="27">
        <v>2320.7892832575094</v>
      </c>
      <c r="G18" s="20">
        <f t="shared" ca="1" si="0"/>
        <v>121</v>
      </c>
      <c r="H18" s="20">
        <v>36</v>
      </c>
      <c r="I18" s="28">
        <v>5549.0635173344272</v>
      </c>
      <c r="J18" s="20">
        <v>0.04</v>
      </c>
      <c r="K18" s="20">
        <v>221.96254069337709</v>
      </c>
      <c r="L18" s="20">
        <v>30903.612357693979</v>
      </c>
      <c r="M18" s="20">
        <v>293.84961820711322</v>
      </c>
    </row>
    <row r="19" spans="1:13" x14ac:dyDescent="0.25">
      <c r="A19" s="20" t="s">
        <v>522</v>
      </c>
      <c r="B19" s="29" t="s">
        <v>523</v>
      </c>
      <c r="C19" s="20">
        <v>34108.960081646197</v>
      </c>
      <c r="D19" s="20">
        <v>37838</v>
      </c>
      <c r="E19" s="27">
        <v>28611.672289266458</v>
      </c>
      <c r="F19" s="27"/>
      <c r="G19" s="20">
        <f t="shared" ca="1" si="0"/>
        <v>18</v>
      </c>
      <c r="H19" s="20">
        <v>32</v>
      </c>
      <c r="I19" s="28">
        <v>3429.6410531407228</v>
      </c>
      <c r="J19" s="20">
        <v>7.0000000000000007E-2</v>
      </c>
      <c r="K19" s="20">
        <v>240.07487371985061</v>
      </c>
      <c r="L19" s="20">
        <v>5324.2368981432564</v>
      </c>
      <c r="M19" s="20">
        <v>314.8947181994202</v>
      </c>
    </row>
    <row r="20" spans="1:13" x14ac:dyDescent="0.25">
      <c r="A20" s="20" t="s">
        <v>524</v>
      </c>
      <c r="B20" s="29" t="s">
        <v>525</v>
      </c>
      <c r="C20" s="20">
        <v>34968.222218254901</v>
      </c>
      <c r="D20" s="20">
        <v>37390</v>
      </c>
      <c r="E20" s="27">
        <v>33051.908774809766</v>
      </c>
      <c r="F20" s="27">
        <v>16459.25394407949</v>
      </c>
      <c r="G20" s="20">
        <f t="shared" ca="1" si="0"/>
        <v>19</v>
      </c>
      <c r="H20" s="20">
        <v>21</v>
      </c>
      <c r="I20" s="28">
        <v>2525.5292787156204</v>
      </c>
      <c r="J20" s="20">
        <v>7.0000000000000007E-2</v>
      </c>
      <c r="K20" s="20">
        <v>176.78704951009345</v>
      </c>
      <c r="L20" s="20">
        <v>23299.697229338508</v>
      </c>
      <c r="M20" s="20">
        <v>49.329965635958963</v>
      </c>
    </row>
    <row r="21" spans="1:13" x14ac:dyDescent="0.25">
      <c r="A21" s="20" t="s">
        <v>526</v>
      </c>
      <c r="B21" s="29" t="s">
        <v>527</v>
      </c>
      <c r="C21" s="20">
        <v>29312.141373737559</v>
      </c>
      <c r="D21" s="20">
        <v>32006</v>
      </c>
      <c r="E21" s="27">
        <v>27319.402048025066</v>
      </c>
      <c r="F21" s="27">
        <v>19582.390981222892</v>
      </c>
      <c r="G21" s="20">
        <f t="shared" ca="1" si="0"/>
        <v>34</v>
      </c>
      <c r="H21" s="20">
        <v>34</v>
      </c>
      <c r="I21" s="28">
        <v>4490.7318713443146</v>
      </c>
      <c r="J21" s="20">
        <v>0.15</v>
      </c>
      <c r="K21" s="20">
        <v>673.6097807016472</v>
      </c>
      <c r="L21" s="20">
        <v>28491.041218870982</v>
      </c>
      <c r="M21" s="20">
        <v>100.14309119936385</v>
      </c>
    </row>
    <row r="22" spans="1:13" x14ac:dyDescent="0.25">
      <c r="A22" s="20" t="s">
        <v>528</v>
      </c>
      <c r="B22" s="29" t="s">
        <v>529</v>
      </c>
      <c r="C22" s="20">
        <v>29366.373649988742</v>
      </c>
      <c r="D22" s="20">
        <v>39686</v>
      </c>
      <c r="E22" s="27">
        <v>19595.171326765041</v>
      </c>
      <c r="F22" s="27">
        <v>7589.855927816252</v>
      </c>
      <c r="G22" s="20">
        <f t="shared" ca="1" si="0"/>
        <v>13</v>
      </c>
      <c r="H22" s="20">
        <v>37</v>
      </c>
      <c r="I22" s="28">
        <v>8974.0054305440863</v>
      </c>
      <c r="J22" s="20">
        <v>0</v>
      </c>
      <c r="K22" s="20">
        <v>0</v>
      </c>
      <c r="L22" s="20">
        <v>6025.3797540198921</v>
      </c>
      <c r="M22" s="20">
        <v>118.03477415436774</v>
      </c>
    </row>
    <row r="23" spans="1:13" x14ac:dyDescent="0.25">
      <c r="A23" s="20" t="s">
        <v>530</v>
      </c>
      <c r="B23" s="29" t="s">
        <v>531</v>
      </c>
      <c r="C23" s="20">
        <v>28316.561088711747</v>
      </c>
      <c r="D23" s="20">
        <v>29887</v>
      </c>
      <c r="E23" s="27">
        <v>21851.063095005749</v>
      </c>
      <c r="F23" s="27">
        <v>8205.8220733784037</v>
      </c>
      <c r="G23" s="20">
        <f t="shared" ca="1" si="0"/>
        <v>39</v>
      </c>
      <c r="H23" s="20">
        <v>35</v>
      </c>
      <c r="I23" s="28">
        <v>9581.0717456543098</v>
      </c>
      <c r="J23" s="20">
        <v>0.25</v>
      </c>
      <c r="K23" s="20">
        <v>2395.2679364135774</v>
      </c>
      <c r="L23" s="20">
        <v>746.742890106152</v>
      </c>
      <c r="M23" s="20">
        <v>97.969745154345986</v>
      </c>
    </row>
    <row r="24" spans="1:13" x14ac:dyDescent="0.25">
      <c r="A24" s="20" t="s">
        <v>532</v>
      </c>
      <c r="B24" s="29" t="s">
        <v>533</v>
      </c>
      <c r="C24" s="20">
        <v>14618.034573537807</v>
      </c>
      <c r="D24" s="20">
        <v>36615</v>
      </c>
      <c r="E24" s="27">
        <v>24945.806135252344</v>
      </c>
      <c r="F24" s="27">
        <v>21262.994185978889</v>
      </c>
      <c r="G24" s="20">
        <f t="shared" ca="1" si="0"/>
        <v>21</v>
      </c>
      <c r="H24" s="20">
        <v>7</v>
      </c>
      <c r="I24" s="28">
        <v>3772.5933616470325</v>
      </c>
      <c r="J24" s="20">
        <v>7.0000000000000007E-2</v>
      </c>
      <c r="K24" s="20">
        <v>264.08153531529229</v>
      </c>
      <c r="L24" s="20"/>
      <c r="M24" s="20">
        <v>159.75707049070184</v>
      </c>
    </row>
    <row r="25" spans="1:13" x14ac:dyDescent="0.25">
      <c r="A25" s="20" t="s">
        <v>534</v>
      </c>
      <c r="B25" s="29" t="s">
        <v>535</v>
      </c>
      <c r="C25" s="20">
        <v>29008.633529652507</v>
      </c>
      <c r="D25" s="20">
        <v>39934</v>
      </c>
      <c r="E25" s="27"/>
      <c r="F25" s="27">
        <v>258.65177142364632</v>
      </c>
      <c r="G25" s="20">
        <f t="shared" ca="1" si="0"/>
        <v>12</v>
      </c>
      <c r="H25" s="20">
        <v>26</v>
      </c>
      <c r="I25" s="28">
        <v>4208.0104101309553</v>
      </c>
      <c r="J25" s="20">
        <v>0</v>
      </c>
      <c r="K25" s="20">
        <v>0</v>
      </c>
      <c r="L25" s="20">
        <v>15275.741752893831</v>
      </c>
      <c r="M25" s="20">
        <v>206.78341520982232</v>
      </c>
    </row>
    <row r="26" spans="1:13" x14ac:dyDescent="0.25">
      <c r="A26" s="20" t="s">
        <v>536</v>
      </c>
      <c r="B26" s="29" t="s">
        <v>537</v>
      </c>
      <c r="C26" s="20">
        <v>24660.949423496102</v>
      </c>
      <c r="D26" s="20">
        <v>29778</v>
      </c>
      <c r="E26" s="27">
        <v>23145.488674178458</v>
      </c>
      <c r="F26" s="27">
        <v>14658.439851601168</v>
      </c>
      <c r="G26" s="20">
        <f t="shared" ca="1" si="0"/>
        <v>40</v>
      </c>
      <c r="H26" s="20">
        <v>34</v>
      </c>
      <c r="I26" s="28">
        <v>7447.4189148476635</v>
      </c>
      <c r="J26" s="20">
        <v>0.25</v>
      </c>
      <c r="K26" s="20">
        <v>1861.8547287119159</v>
      </c>
      <c r="L26" s="20">
        <v>14024.063294644549</v>
      </c>
      <c r="M26" s="20">
        <v>138.50166791144395</v>
      </c>
    </row>
    <row r="27" spans="1:13" x14ac:dyDescent="0.25">
      <c r="A27" s="20" t="s">
        <v>538</v>
      </c>
      <c r="B27" s="29" t="s">
        <v>539</v>
      </c>
      <c r="C27" s="20">
        <v>1849.2707075501992</v>
      </c>
      <c r="D27" s="20">
        <v>39191</v>
      </c>
      <c r="E27" s="27">
        <v>9925.013307194713</v>
      </c>
      <c r="F27" s="27">
        <v>7251.8529907584198</v>
      </c>
      <c r="G27" s="20">
        <f t="shared" ca="1" si="0"/>
        <v>14</v>
      </c>
      <c r="H27" s="20">
        <v>33</v>
      </c>
      <c r="I27" s="28">
        <v>5341.8694260176844</v>
      </c>
      <c r="J27" s="20">
        <v>0.04</v>
      </c>
      <c r="K27" s="20">
        <v>213.67477704070737</v>
      </c>
      <c r="L27" s="20">
        <v>21278.674744286869</v>
      </c>
      <c r="M27" s="20">
        <v>146.37187828624548</v>
      </c>
    </row>
    <row r="28" spans="1:13" x14ac:dyDescent="0.25">
      <c r="A28" s="20" t="s">
        <v>540</v>
      </c>
      <c r="B28" s="29" t="s">
        <v>541</v>
      </c>
      <c r="C28" s="20">
        <v>2991.0161220050491</v>
      </c>
      <c r="D28" s="20">
        <v>28476</v>
      </c>
      <c r="E28" s="27">
        <v>19959.105274124366</v>
      </c>
      <c r="F28" s="27">
        <v>9365.9243580226848</v>
      </c>
      <c r="G28" s="20">
        <f t="shared" ca="1" si="0"/>
        <v>43</v>
      </c>
      <c r="H28" s="20">
        <v>19</v>
      </c>
      <c r="I28" s="28">
        <v>6446.933755474166</v>
      </c>
      <c r="J28" s="20">
        <v>0.25</v>
      </c>
      <c r="K28" s="20">
        <v>1611.7334388685415</v>
      </c>
      <c r="L28" s="20">
        <v>17431.555112460708</v>
      </c>
      <c r="M28" s="20">
        <v>334.1627702946671</v>
      </c>
    </row>
    <row r="29" spans="1:13" x14ac:dyDescent="0.25">
      <c r="A29" s="20" t="s">
        <v>542</v>
      </c>
      <c r="B29" s="29" t="s">
        <v>543</v>
      </c>
      <c r="C29" s="20">
        <v>3952.8074567416948</v>
      </c>
      <c r="D29" s="20">
        <v>36734</v>
      </c>
      <c r="E29" s="27">
        <v>13655.990882992834</v>
      </c>
      <c r="F29" s="27">
        <v>5162.1539363723841</v>
      </c>
      <c r="G29" s="20">
        <f t="shared" ca="1" si="0"/>
        <v>21</v>
      </c>
      <c r="H29" s="20">
        <v>24</v>
      </c>
      <c r="I29" s="28">
        <v>8879.4532839341737</v>
      </c>
      <c r="J29" s="20">
        <v>7.0000000000000007E-2</v>
      </c>
      <c r="K29" s="20">
        <v>621.56172987539219</v>
      </c>
      <c r="L29" s="20">
        <v>9421.3833618867029</v>
      </c>
      <c r="M29" s="20">
        <v>196.35911367245359</v>
      </c>
    </row>
    <row r="30" spans="1:13" x14ac:dyDescent="0.25">
      <c r="A30" s="20" t="s">
        <v>544</v>
      </c>
      <c r="B30" s="29" t="s">
        <v>545</v>
      </c>
      <c r="C30" s="20">
        <v>14450.195654215646</v>
      </c>
      <c r="D30" s="20">
        <v>39537</v>
      </c>
      <c r="E30" s="27">
        <v>33555.010071885175</v>
      </c>
      <c r="F30" s="27">
        <v>26213.998936799533</v>
      </c>
      <c r="G30" s="20">
        <f t="shared" ca="1" si="0"/>
        <v>13</v>
      </c>
      <c r="H30" s="20">
        <v>22</v>
      </c>
      <c r="I30" s="28">
        <v>3299.4867296441971</v>
      </c>
      <c r="J30" s="20">
        <v>0</v>
      </c>
      <c r="K30" s="20">
        <v>0</v>
      </c>
      <c r="L30" s="20">
        <v>1400.0653607147881</v>
      </c>
      <c r="M30" s="20">
        <v>78.00030796944931</v>
      </c>
    </row>
  </sheetData>
  <mergeCells count="2">
    <mergeCell ref="A6:B6"/>
    <mergeCell ref="C6:M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7:P66"/>
  <sheetViews>
    <sheetView workbookViewId="0">
      <selection activeCell="B5" sqref="B5"/>
    </sheetView>
  </sheetViews>
  <sheetFormatPr defaultRowHeight="15" x14ac:dyDescent="0.25"/>
  <cols>
    <col min="1" max="1" width="10.140625" style="39" bestFit="1" customWidth="1"/>
    <col min="2" max="2" width="11.28515625" style="39" bestFit="1" customWidth="1"/>
    <col min="3" max="16384" width="9.140625" style="39"/>
  </cols>
  <sheetData>
    <row r="7" spans="1:16" x14ac:dyDescent="0.25">
      <c r="C7" s="46" t="s">
        <v>131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x14ac:dyDescent="0.25">
      <c r="A8" s="40" t="s">
        <v>130</v>
      </c>
      <c r="B8" s="40" t="s">
        <v>129</v>
      </c>
      <c r="C8" s="41" t="s">
        <v>18</v>
      </c>
      <c r="D8" s="41" t="s">
        <v>17</v>
      </c>
      <c r="E8" s="41" t="s">
        <v>16</v>
      </c>
      <c r="F8" s="41" t="s">
        <v>15</v>
      </c>
      <c r="G8" s="41" t="s">
        <v>14</v>
      </c>
      <c r="H8" s="41" t="s">
        <v>13</v>
      </c>
      <c r="I8" s="41" t="s">
        <v>12</v>
      </c>
      <c r="J8" s="41" t="s">
        <v>11</v>
      </c>
      <c r="K8" s="41" t="s">
        <v>10</v>
      </c>
      <c r="L8" s="41" t="s">
        <v>9</v>
      </c>
      <c r="M8" s="41" t="s">
        <v>8</v>
      </c>
      <c r="N8" s="41" t="s">
        <v>7</v>
      </c>
      <c r="O8" s="41" t="s">
        <v>128</v>
      </c>
      <c r="P8" s="41" t="s">
        <v>127</v>
      </c>
    </row>
    <row r="9" spans="1:16" x14ac:dyDescent="0.25">
      <c r="A9" s="39" t="s">
        <v>126</v>
      </c>
      <c r="B9" s="39" t="s">
        <v>125</v>
      </c>
      <c r="C9" s="39">
        <v>2000</v>
      </c>
      <c r="D9" s="39">
        <v>2121</v>
      </c>
      <c r="E9" s="39">
        <v>2307</v>
      </c>
      <c r="F9" s="39">
        <v>2361</v>
      </c>
      <c r="G9" s="39">
        <v>2490</v>
      </c>
      <c r="H9" s="39">
        <v>2613</v>
      </c>
      <c r="I9" s="39">
        <v>2730</v>
      </c>
      <c r="J9" s="39">
        <v>2857</v>
      </c>
      <c r="K9" s="39">
        <v>3047</v>
      </c>
      <c r="L9" s="39">
        <v>3233</v>
      </c>
      <c r="M9" s="39">
        <v>3383</v>
      </c>
      <c r="N9" s="39">
        <v>3438</v>
      </c>
    </row>
    <row r="10" spans="1:16" x14ac:dyDescent="0.25">
      <c r="A10" s="39" t="s">
        <v>95</v>
      </c>
      <c r="B10" s="39" t="s">
        <v>124</v>
      </c>
      <c r="C10" s="39">
        <v>2400</v>
      </c>
      <c r="D10" s="39">
        <v>2589</v>
      </c>
      <c r="E10" s="39">
        <v>2686</v>
      </c>
      <c r="F10" s="39">
        <v>2878</v>
      </c>
      <c r="G10" s="39">
        <v>2997</v>
      </c>
      <c r="H10" s="39">
        <v>3083</v>
      </c>
      <c r="I10" s="39">
        <v>3268</v>
      </c>
      <c r="J10" s="39">
        <v>3403</v>
      </c>
      <c r="K10" s="39">
        <v>3580</v>
      </c>
      <c r="L10" s="39">
        <v>3681</v>
      </c>
      <c r="M10" s="39">
        <v>3749</v>
      </c>
      <c r="N10" s="39">
        <v>3908</v>
      </c>
    </row>
    <row r="11" spans="1:16" x14ac:dyDescent="0.25">
      <c r="A11" s="39" t="s">
        <v>123</v>
      </c>
      <c r="B11" s="39" t="s">
        <v>122</v>
      </c>
      <c r="C11" s="39">
        <v>2500</v>
      </c>
      <c r="D11" s="39">
        <v>2643</v>
      </c>
      <c r="E11" s="39">
        <v>2813</v>
      </c>
      <c r="F11" s="39">
        <v>2988</v>
      </c>
      <c r="G11" s="39">
        <v>3114</v>
      </c>
      <c r="H11" s="39">
        <v>3273</v>
      </c>
      <c r="I11" s="39">
        <v>3357</v>
      </c>
      <c r="J11" s="39">
        <v>3470</v>
      </c>
      <c r="K11" s="39">
        <v>3577</v>
      </c>
      <c r="L11" s="39">
        <v>3747</v>
      </c>
      <c r="M11" s="39">
        <v>3922</v>
      </c>
      <c r="N11" s="39">
        <v>4118</v>
      </c>
    </row>
    <row r="12" spans="1:16" x14ac:dyDescent="0.25">
      <c r="A12" s="39" t="s">
        <v>121</v>
      </c>
      <c r="B12" s="39" t="s">
        <v>120</v>
      </c>
      <c r="C12" s="39">
        <v>3000</v>
      </c>
      <c r="D12" s="39">
        <v>3144</v>
      </c>
      <c r="E12" s="39">
        <v>3328</v>
      </c>
      <c r="F12" s="39">
        <v>3414</v>
      </c>
      <c r="G12" s="39">
        <v>3609</v>
      </c>
      <c r="H12" s="39">
        <v>3695</v>
      </c>
      <c r="I12" s="39">
        <v>3773</v>
      </c>
      <c r="J12" s="39">
        <v>3947</v>
      </c>
      <c r="K12" s="39">
        <v>4133</v>
      </c>
      <c r="L12" s="39">
        <v>4272</v>
      </c>
      <c r="M12" s="39">
        <v>4432</v>
      </c>
      <c r="N12" s="39">
        <v>4629</v>
      </c>
    </row>
    <row r="13" spans="1:16" x14ac:dyDescent="0.25">
      <c r="A13" s="39" t="s">
        <v>47</v>
      </c>
      <c r="B13" s="39" t="s">
        <v>104</v>
      </c>
      <c r="C13" s="39">
        <v>4600</v>
      </c>
      <c r="D13" s="39">
        <v>4787</v>
      </c>
      <c r="E13" s="39">
        <v>4972</v>
      </c>
      <c r="F13" s="39">
        <v>5033</v>
      </c>
      <c r="G13" s="39">
        <v>5133</v>
      </c>
      <c r="H13" s="39">
        <v>5218</v>
      </c>
      <c r="I13" s="39">
        <v>5275</v>
      </c>
      <c r="J13" s="39">
        <v>5381</v>
      </c>
      <c r="K13" s="39">
        <v>5439</v>
      </c>
      <c r="L13" s="39">
        <v>5510</v>
      </c>
      <c r="M13" s="39">
        <v>5566</v>
      </c>
      <c r="N13" s="39">
        <v>5627</v>
      </c>
    </row>
    <row r="14" spans="1:16" x14ac:dyDescent="0.25">
      <c r="A14" s="39" t="s">
        <v>119</v>
      </c>
      <c r="B14" s="39" t="s">
        <v>118</v>
      </c>
      <c r="C14" s="39">
        <v>6000</v>
      </c>
      <c r="D14" s="39">
        <v>6099</v>
      </c>
      <c r="E14" s="39">
        <v>6189</v>
      </c>
      <c r="F14" s="39">
        <v>6291</v>
      </c>
      <c r="G14" s="39">
        <v>6405</v>
      </c>
      <c r="H14" s="39">
        <v>6497</v>
      </c>
      <c r="I14" s="39">
        <v>6695</v>
      </c>
      <c r="J14" s="39">
        <v>6865</v>
      </c>
      <c r="K14" s="39">
        <v>7054</v>
      </c>
      <c r="L14" s="39">
        <v>7179</v>
      </c>
      <c r="M14" s="39">
        <v>7330</v>
      </c>
      <c r="N14" s="39">
        <v>7490</v>
      </c>
    </row>
    <row r="15" spans="1:16" x14ac:dyDescent="0.25">
      <c r="A15" s="39" t="s">
        <v>67</v>
      </c>
      <c r="B15" s="39" t="s">
        <v>117</v>
      </c>
      <c r="C15" s="39">
        <v>4500</v>
      </c>
      <c r="D15" s="39">
        <v>4619</v>
      </c>
      <c r="E15" s="39">
        <v>4807</v>
      </c>
      <c r="F15" s="39">
        <v>4876</v>
      </c>
      <c r="G15" s="39">
        <v>5068</v>
      </c>
      <c r="H15" s="39">
        <v>5170</v>
      </c>
      <c r="I15" s="39">
        <v>5279</v>
      </c>
      <c r="J15" s="39">
        <v>5374</v>
      </c>
      <c r="K15" s="39">
        <v>5559</v>
      </c>
      <c r="L15" s="39">
        <v>5721</v>
      </c>
      <c r="M15" s="39">
        <v>5897</v>
      </c>
      <c r="N15" s="39">
        <v>6054</v>
      </c>
    </row>
    <row r="16" spans="1:16" x14ac:dyDescent="0.25">
      <c r="A16" s="39" t="s">
        <v>116</v>
      </c>
      <c r="B16" s="39" t="s">
        <v>115</v>
      </c>
      <c r="C16" s="39">
        <v>5700</v>
      </c>
      <c r="D16" s="39">
        <v>5856</v>
      </c>
      <c r="E16" s="39">
        <v>5953</v>
      </c>
      <c r="F16" s="39">
        <v>6058</v>
      </c>
      <c r="G16" s="39">
        <v>6194</v>
      </c>
      <c r="H16" s="39">
        <v>6282</v>
      </c>
      <c r="I16" s="39">
        <v>6435</v>
      </c>
      <c r="J16" s="39">
        <v>6505</v>
      </c>
      <c r="K16" s="39">
        <v>6703</v>
      </c>
      <c r="L16" s="39">
        <v>6807</v>
      </c>
      <c r="M16" s="39">
        <v>6898</v>
      </c>
      <c r="N16" s="39">
        <v>7084</v>
      </c>
    </row>
    <row r="17" spans="1:14" x14ac:dyDescent="0.25">
      <c r="A17" s="39" t="s">
        <v>65</v>
      </c>
      <c r="B17" s="39" t="s">
        <v>114</v>
      </c>
      <c r="C17" s="39">
        <v>2000</v>
      </c>
      <c r="D17" s="39">
        <v>2071</v>
      </c>
      <c r="E17" s="39">
        <v>2180</v>
      </c>
      <c r="F17" s="39">
        <v>2293</v>
      </c>
      <c r="G17" s="39">
        <v>2413</v>
      </c>
      <c r="H17" s="39">
        <v>2525</v>
      </c>
      <c r="I17" s="39">
        <v>2599</v>
      </c>
      <c r="J17" s="39">
        <v>2749</v>
      </c>
      <c r="K17" s="39">
        <v>2836</v>
      </c>
      <c r="L17" s="39">
        <v>2951</v>
      </c>
      <c r="M17" s="39">
        <v>3121</v>
      </c>
      <c r="N17" s="39">
        <v>3286</v>
      </c>
    </row>
    <row r="18" spans="1:14" x14ac:dyDescent="0.25">
      <c r="A18" s="39" t="s">
        <v>113</v>
      </c>
      <c r="B18" s="39" t="s">
        <v>112</v>
      </c>
      <c r="C18" s="39">
        <v>2500</v>
      </c>
      <c r="D18" s="39">
        <v>2677</v>
      </c>
      <c r="E18" s="39">
        <v>2859</v>
      </c>
      <c r="F18" s="39">
        <v>2953</v>
      </c>
      <c r="G18" s="39">
        <v>3031</v>
      </c>
      <c r="H18" s="39">
        <v>3089</v>
      </c>
      <c r="I18" s="39">
        <v>3281</v>
      </c>
      <c r="J18" s="39">
        <v>3388</v>
      </c>
      <c r="K18" s="39">
        <v>3451</v>
      </c>
      <c r="L18" s="39">
        <v>3526</v>
      </c>
      <c r="M18" s="39">
        <v>3633</v>
      </c>
      <c r="N18" s="39">
        <v>3739</v>
      </c>
    </row>
    <row r="19" spans="1:14" x14ac:dyDescent="0.25">
      <c r="A19" s="39" t="s">
        <v>111</v>
      </c>
      <c r="B19" s="39" t="s">
        <v>110</v>
      </c>
      <c r="C19" s="39">
        <v>2800</v>
      </c>
      <c r="D19" s="39">
        <v>2954</v>
      </c>
      <c r="E19" s="39">
        <v>3104</v>
      </c>
      <c r="F19" s="39">
        <v>3198</v>
      </c>
      <c r="G19" s="39">
        <v>3380</v>
      </c>
      <c r="H19" s="39">
        <v>3575</v>
      </c>
      <c r="I19" s="39">
        <v>3721</v>
      </c>
      <c r="J19" s="39">
        <v>3856</v>
      </c>
      <c r="K19" s="39">
        <v>3986</v>
      </c>
      <c r="L19" s="39">
        <v>4143</v>
      </c>
      <c r="M19" s="39">
        <v>4227</v>
      </c>
      <c r="N19" s="39">
        <v>4305</v>
      </c>
    </row>
    <row r="20" spans="1:14" x14ac:dyDescent="0.25">
      <c r="A20" s="39" t="s">
        <v>109</v>
      </c>
      <c r="B20" s="39" t="s">
        <v>108</v>
      </c>
      <c r="C20" s="39">
        <v>8500</v>
      </c>
      <c r="D20" s="39">
        <v>8633</v>
      </c>
      <c r="E20" s="39">
        <v>8739</v>
      </c>
      <c r="F20" s="39">
        <v>8912</v>
      </c>
      <c r="G20" s="39">
        <v>9069</v>
      </c>
      <c r="H20" s="39">
        <v>9124</v>
      </c>
      <c r="I20" s="39">
        <v>9272</v>
      </c>
      <c r="J20" s="39">
        <v>9372</v>
      </c>
      <c r="K20" s="39">
        <v>9467</v>
      </c>
      <c r="L20" s="39">
        <v>9590</v>
      </c>
      <c r="M20" s="39">
        <v>9761</v>
      </c>
      <c r="N20" s="39">
        <v>9877</v>
      </c>
    </row>
    <row r="21" spans="1:14" x14ac:dyDescent="0.25">
      <c r="A21" s="39" t="s">
        <v>107</v>
      </c>
      <c r="B21" s="39" t="s">
        <v>106</v>
      </c>
      <c r="C21" s="39">
        <v>3200</v>
      </c>
      <c r="D21" s="39">
        <v>3292</v>
      </c>
      <c r="E21" s="39">
        <v>3414</v>
      </c>
      <c r="F21" s="39">
        <v>3470</v>
      </c>
      <c r="G21" s="39">
        <v>3533</v>
      </c>
      <c r="H21" s="39">
        <v>3659</v>
      </c>
      <c r="I21" s="39">
        <v>3726</v>
      </c>
      <c r="J21" s="39">
        <v>3826</v>
      </c>
      <c r="K21" s="39">
        <v>3885</v>
      </c>
      <c r="L21" s="39">
        <v>3998</v>
      </c>
      <c r="M21" s="39">
        <v>4165</v>
      </c>
      <c r="N21" s="39">
        <v>4275</v>
      </c>
    </row>
    <row r="22" spans="1:14" x14ac:dyDescent="0.25">
      <c r="A22" s="39" t="s">
        <v>105</v>
      </c>
      <c r="B22" s="39" t="s">
        <v>104</v>
      </c>
      <c r="C22" s="39">
        <v>2400</v>
      </c>
      <c r="D22" s="39">
        <v>2553</v>
      </c>
      <c r="E22" s="39">
        <v>2609</v>
      </c>
      <c r="F22" s="39">
        <v>2764</v>
      </c>
      <c r="G22" s="39">
        <v>2864</v>
      </c>
      <c r="H22" s="39">
        <v>2980</v>
      </c>
      <c r="I22" s="39">
        <v>3063</v>
      </c>
      <c r="J22" s="39">
        <v>3161</v>
      </c>
      <c r="K22" s="39">
        <v>3220</v>
      </c>
      <c r="L22" s="39">
        <v>3405</v>
      </c>
      <c r="M22" s="39">
        <v>3516</v>
      </c>
      <c r="N22" s="39">
        <v>3708</v>
      </c>
    </row>
    <row r="23" spans="1:14" x14ac:dyDescent="0.25">
      <c r="A23" s="39" t="s">
        <v>103</v>
      </c>
      <c r="B23" s="39" t="s">
        <v>102</v>
      </c>
      <c r="C23" s="39">
        <v>2550</v>
      </c>
      <c r="D23" s="39">
        <v>2628</v>
      </c>
      <c r="E23" s="39">
        <v>2683</v>
      </c>
      <c r="F23" s="39">
        <v>2862</v>
      </c>
      <c r="G23" s="39">
        <v>3018</v>
      </c>
      <c r="H23" s="39">
        <v>3102</v>
      </c>
      <c r="I23" s="39">
        <v>3295</v>
      </c>
      <c r="J23" s="39">
        <v>3415</v>
      </c>
      <c r="K23" s="39">
        <v>3535</v>
      </c>
      <c r="L23" s="39">
        <v>3699</v>
      </c>
      <c r="M23" s="39">
        <v>3847</v>
      </c>
      <c r="N23" s="39">
        <v>3982</v>
      </c>
    </row>
    <row r="24" spans="1:14" x14ac:dyDescent="0.25">
      <c r="A24" s="39" t="s">
        <v>101</v>
      </c>
      <c r="B24" s="39" t="s">
        <v>100</v>
      </c>
      <c r="C24" s="39">
        <v>3600</v>
      </c>
      <c r="D24" s="39">
        <v>3744</v>
      </c>
      <c r="E24" s="39">
        <v>3853</v>
      </c>
      <c r="F24" s="39">
        <v>3924</v>
      </c>
      <c r="G24" s="39">
        <v>4071</v>
      </c>
      <c r="H24" s="39">
        <v>4266</v>
      </c>
      <c r="I24" s="39">
        <v>4376</v>
      </c>
      <c r="J24" s="39">
        <v>4560</v>
      </c>
      <c r="K24" s="39">
        <v>4633</v>
      </c>
      <c r="L24" s="39">
        <v>4802</v>
      </c>
      <c r="M24" s="39">
        <v>4954</v>
      </c>
      <c r="N24" s="39">
        <v>5113</v>
      </c>
    </row>
    <row r="25" spans="1:14" x14ac:dyDescent="0.25">
      <c r="A25" s="39" t="s">
        <v>99</v>
      </c>
      <c r="B25" s="39" t="s">
        <v>98</v>
      </c>
      <c r="C25" s="39">
        <v>3700</v>
      </c>
      <c r="D25" s="39">
        <v>3762</v>
      </c>
      <c r="E25" s="39">
        <v>3877</v>
      </c>
      <c r="F25" s="39">
        <v>3970</v>
      </c>
      <c r="G25" s="39">
        <v>4037</v>
      </c>
      <c r="H25" s="39">
        <v>4149</v>
      </c>
      <c r="I25" s="39">
        <v>4220</v>
      </c>
      <c r="J25" s="39">
        <v>4420</v>
      </c>
      <c r="K25" s="39">
        <v>4525</v>
      </c>
      <c r="L25" s="39">
        <v>4714</v>
      </c>
      <c r="M25" s="39">
        <v>4786</v>
      </c>
      <c r="N25" s="39">
        <v>4935</v>
      </c>
    </row>
    <row r="26" spans="1:14" x14ac:dyDescent="0.25">
      <c r="A26" s="39" t="s">
        <v>97</v>
      </c>
      <c r="B26" s="39" t="s">
        <v>96</v>
      </c>
      <c r="C26" s="39">
        <v>1750</v>
      </c>
      <c r="D26" s="39">
        <v>1801</v>
      </c>
      <c r="E26" s="39">
        <v>1990</v>
      </c>
      <c r="F26" s="39">
        <v>2124</v>
      </c>
      <c r="G26" s="39">
        <v>2307</v>
      </c>
      <c r="H26" s="39">
        <v>2421</v>
      </c>
      <c r="I26" s="39">
        <v>2562</v>
      </c>
      <c r="J26" s="39">
        <v>2740</v>
      </c>
      <c r="K26" s="39">
        <v>2893</v>
      </c>
      <c r="L26" s="39">
        <v>2997</v>
      </c>
      <c r="M26" s="39">
        <v>3174</v>
      </c>
      <c r="N26" s="39">
        <v>3369</v>
      </c>
    </row>
    <row r="27" spans="1:14" x14ac:dyDescent="0.25">
      <c r="A27" s="39" t="s">
        <v>95</v>
      </c>
      <c r="B27" s="39" t="s">
        <v>94</v>
      </c>
      <c r="C27" s="39">
        <v>3600</v>
      </c>
      <c r="D27" s="39">
        <v>3732</v>
      </c>
      <c r="E27" s="39">
        <v>3821</v>
      </c>
      <c r="F27" s="39">
        <v>4000</v>
      </c>
      <c r="G27" s="39">
        <v>4124</v>
      </c>
      <c r="H27" s="39">
        <v>4270</v>
      </c>
      <c r="I27" s="39">
        <v>4384</v>
      </c>
      <c r="J27" s="39">
        <v>4448</v>
      </c>
      <c r="K27" s="39">
        <v>4625</v>
      </c>
      <c r="L27" s="39">
        <v>4819</v>
      </c>
      <c r="M27" s="39">
        <v>4930</v>
      </c>
      <c r="N27" s="39">
        <v>5029</v>
      </c>
    </row>
    <row r="28" spans="1:14" x14ac:dyDescent="0.25">
      <c r="A28" s="39" t="s">
        <v>34</v>
      </c>
      <c r="B28" s="39" t="s">
        <v>93</v>
      </c>
      <c r="C28" s="39">
        <v>3200</v>
      </c>
      <c r="D28" s="39">
        <v>3296</v>
      </c>
      <c r="E28" s="39">
        <v>3471</v>
      </c>
      <c r="F28" s="39">
        <v>3607</v>
      </c>
      <c r="G28" s="39">
        <v>3678</v>
      </c>
      <c r="H28" s="39">
        <v>3781</v>
      </c>
      <c r="I28" s="39">
        <v>3974</v>
      </c>
      <c r="J28" s="39">
        <v>4145</v>
      </c>
      <c r="K28" s="39">
        <v>4287</v>
      </c>
      <c r="L28" s="39">
        <v>4464</v>
      </c>
      <c r="M28" s="39">
        <v>4644</v>
      </c>
      <c r="N28" s="39">
        <v>4774</v>
      </c>
    </row>
    <row r="29" spans="1:14" x14ac:dyDescent="0.25">
      <c r="A29" s="39" t="s">
        <v>92</v>
      </c>
      <c r="B29" s="39" t="s">
        <v>91</v>
      </c>
      <c r="C29" s="39">
        <v>1500</v>
      </c>
      <c r="D29" s="39">
        <v>1661</v>
      </c>
      <c r="E29" s="39">
        <v>1824</v>
      </c>
      <c r="F29" s="39">
        <v>1886</v>
      </c>
      <c r="G29" s="39">
        <v>2045</v>
      </c>
      <c r="H29" s="39">
        <v>2165</v>
      </c>
      <c r="I29" s="39">
        <v>2336</v>
      </c>
      <c r="J29" s="39">
        <v>2391</v>
      </c>
      <c r="K29" s="39">
        <v>2533</v>
      </c>
      <c r="L29" s="39">
        <v>2638</v>
      </c>
      <c r="M29" s="39">
        <v>2718</v>
      </c>
      <c r="N29" s="39">
        <v>2851</v>
      </c>
    </row>
    <row r="30" spans="1:14" x14ac:dyDescent="0.25">
      <c r="A30" s="39" t="s">
        <v>90</v>
      </c>
      <c r="B30" s="39" t="s">
        <v>89</v>
      </c>
      <c r="C30" s="39">
        <v>1750</v>
      </c>
      <c r="D30" s="39">
        <v>1927</v>
      </c>
      <c r="E30" s="39">
        <v>1989</v>
      </c>
      <c r="F30" s="39">
        <v>2138</v>
      </c>
      <c r="G30" s="39">
        <v>2302</v>
      </c>
      <c r="H30" s="39">
        <v>2427</v>
      </c>
      <c r="I30" s="39">
        <v>2491</v>
      </c>
      <c r="J30" s="39">
        <v>2616</v>
      </c>
      <c r="K30" s="39">
        <v>2687</v>
      </c>
      <c r="L30" s="39">
        <v>2746</v>
      </c>
      <c r="M30" s="39">
        <v>2816</v>
      </c>
      <c r="N30" s="39">
        <v>2957</v>
      </c>
    </row>
    <row r="31" spans="1:14" x14ac:dyDescent="0.25">
      <c r="A31" s="39" t="s">
        <v>40</v>
      </c>
      <c r="B31" s="39" t="s">
        <v>88</v>
      </c>
      <c r="C31" s="39">
        <v>3000</v>
      </c>
      <c r="D31" s="39">
        <v>3159</v>
      </c>
      <c r="E31" s="39">
        <v>3268</v>
      </c>
      <c r="F31" s="39">
        <v>3418</v>
      </c>
      <c r="G31" s="39">
        <v>3576</v>
      </c>
      <c r="H31" s="39">
        <v>3672</v>
      </c>
      <c r="I31" s="39">
        <v>3731</v>
      </c>
      <c r="J31" s="39">
        <v>3813</v>
      </c>
      <c r="K31" s="39">
        <v>3866</v>
      </c>
      <c r="L31" s="39">
        <v>3991</v>
      </c>
      <c r="M31" s="39">
        <v>4191</v>
      </c>
      <c r="N31" s="39">
        <v>4305</v>
      </c>
    </row>
    <row r="32" spans="1:14" x14ac:dyDescent="0.25">
      <c r="A32" s="39" t="s">
        <v>87</v>
      </c>
      <c r="B32" s="39" t="s">
        <v>86</v>
      </c>
      <c r="C32" s="39">
        <v>4000</v>
      </c>
      <c r="D32" s="39">
        <v>4157</v>
      </c>
      <c r="E32" s="39">
        <v>4304</v>
      </c>
      <c r="F32" s="39">
        <v>4377</v>
      </c>
      <c r="G32" s="39">
        <v>4552</v>
      </c>
      <c r="H32" s="39">
        <v>4662</v>
      </c>
      <c r="I32" s="39">
        <v>4828</v>
      </c>
      <c r="J32" s="39">
        <v>4967</v>
      </c>
      <c r="K32" s="39">
        <v>5156</v>
      </c>
      <c r="L32" s="39">
        <v>5327</v>
      </c>
      <c r="M32" s="39">
        <v>5416</v>
      </c>
      <c r="N32" s="39">
        <v>5584</v>
      </c>
    </row>
    <row r="33" spans="1:14" x14ac:dyDescent="0.25">
      <c r="A33" s="39" t="s">
        <v>85</v>
      </c>
      <c r="B33" s="39" t="s">
        <v>84</v>
      </c>
      <c r="C33" s="39">
        <v>2500</v>
      </c>
      <c r="D33" s="39">
        <v>2678</v>
      </c>
      <c r="E33" s="39">
        <v>2828</v>
      </c>
      <c r="F33" s="39">
        <v>2925</v>
      </c>
      <c r="G33" s="39">
        <v>3044</v>
      </c>
      <c r="H33" s="39">
        <v>3232</v>
      </c>
      <c r="I33" s="39">
        <v>3370</v>
      </c>
      <c r="J33" s="39">
        <v>3459</v>
      </c>
      <c r="K33" s="39">
        <v>3628</v>
      </c>
      <c r="L33" s="39">
        <v>3746</v>
      </c>
      <c r="M33" s="39">
        <v>3934</v>
      </c>
      <c r="N33" s="39">
        <v>4017</v>
      </c>
    </row>
    <row r="34" spans="1:14" x14ac:dyDescent="0.25">
      <c r="A34" s="39" t="s">
        <v>83</v>
      </c>
      <c r="B34" s="39" t="s">
        <v>82</v>
      </c>
      <c r="C34" s="39">
        <v>4300</v>
      </c>
      <c r="D34" s="39">
        <v>4469</v>
      </c>
      <c r="E34" s="39">
        <v>4652</v>
      </c>
      <c r="F34" s="39">
        <v>4748</v>
      </c>
      <c r="G34" s="39">
        <v>4900</v>
      </c>
      <c r="H34" s="39">
        <v>4973</v>
      </c>
      <c r="I34" s="39">
        <v>5038</v>
      </c>
      <c r="J34" s="39">
        <v>5109</v>
      </c>
      <c r="K34" s="39">
        <v>5244</v>
      </c>
      <c r="L34" s="39">
        <v>5349</v>
      </c>
      <c r="M34" s="39">
        <v>5546</v>
      </c>
      <c r="N34" s="39">
        <v>5641</v>
      </c>
    </row>
    <row r="35" spans="1:14" x14ac:dyDescent="0.25">
      <c r="A35" s="39" t="s">
        <v>81</v>
      </c>
      <c r="B35" s="39" t="s">
        <v>80</v>
      </c>
      <c r="C35" s="39">
        <v>5000</v>
      </c>
      <c r="D35" s="39">
        <v>5169</v>
      </c>
      <c r="E35" s="39">
        <v>5230</v>
      </c>
      <c r="F35" s="39">
        <v>5399</v>
      </c>
      <c r="G35" s="39">
        <v>5563</v>
      </c>
      <c r="H35" s="39">
        <v>5756</v>
      </c>
      <c r="I35" s="39">
        <v>5935</v>
      </c>
      <c r="J35" s="39">
        <v>6128</v>
      </c>
      <c r="K35" s="39">
        <v>6225</v>
      </c>
      <c r="L35" s="39">
        <v>6325</v>
      </c>
      <c r="M35" s="39">
        <v>6499</v>
      </c>
      <c r="N35" s="39">
        <v>6593</v>
      </c>
    </row>
    <row r="36" spans="1:14" x14ac:dyDescent="0.25">
      <c r="A36" s="39" t="s">
        <v>79</v>
      </c>
      <c r="B36" s="39" t="s">
        <v>78</v>
      </c>
      <c r="C36" s="39">
        <v>1800</v>
      </c>
      <c r="D36" s="39">
        <v>1856</v>
      </c>
      <c r="E36" s="39">
        <v>2014</v>
      </c>
      <c r="F36" s="39">
        <v>2146</v>
      </c>
      <c r="G36" s="39">
        <v>2207</v>
      </c>
      <c r="H36" s="39">
        <v>2278</v>
      </c>
      <c r="I36" s="39">
        <v>2410</v>
      </c>
      <c r="J36" s="39">
        <v>2500</v>
      </c>
      <c r="K36" s="39">
        <v>2585</v>
      </c>
      <c r="L36" s="39">
        <v>2744</v>
      </c>
      <c r="M36" s="39">
        <v>2826</v>
      </c>
      <c r="N36" s="39">
        <v>3003</v>
      </c>
    </row>
    <row r="37" spans="1:14" x14ac:dyDescent="0.25">
      <c r="A37" s="39" t="s">
        <v>77</v>
      </c>
      <c r="B37" s="39" t="s">
        <v>76</v>
      </c>
      <c r="C37" s="39">
        <v>3400</v>
      </c>
      <c r="D37" s="39">
        <v>3468</v>
      </c>
      <c r="E37" s="39">
        <v>3644</v>
      </c>
      <c r="F37" s="39">
        <v>3698</v>
      </c>
      <c r="G37" s="39">
        <v>3880</v>
      </c>
      <c r="H37" s="39">
        <v>3942</v>
      </c>
      <c r="I37" s="39">
        <v>3998</v>
      </c>
      <c r="J37" s="39">
        <v>4154</v>
      </c>
      <c r="K37" s="39">
        <v>4270</v>
      </c>
      <c r="L37" s="39">
        <v>4448</v>
      </c>
      <c r="M37" s="39">
        <v>4536</v>
      </c>
      <c r="N37" s="39">
        <v>4591</v>
      </c>
    </row>
    <row r="38" spans="1:14" x14ac:dyDescent="0.25">
      <c r="A38" s="39" t="s">
        <v>75</v>
      </c>
      <c r="B38" s="39" t="s">
        <v>74</v>
      </c>
      <c r="C38" s="39">
        <v>1600</v>
      </c>
      <c r="D38" s="39">
        <v>1745</v>
      </c>
      <c r="E38" s="39">
        <v>1873</v>
      </c>
      <c r="F38" s="39">
        <v>2053</v>
      </c>
      <c r="G38" s="39">
        <v>2154</v>
      </c>
      <c r="H38" s="39">
        <v>2223</v>
      </c>
      <c r="I38" s="39">
        <v>2399</v>
      </c>
      <c r="J38" s="39">
        <v>2543</v>
      </c>
      <c r="K38" s="39">
        <v>2658</v>
      </c>
      <c r="L38" s="39">
        <v>2801</v>
      </c>
      <c r="M38" s="39">
        <v>2874</v>
      </c>
      <c r="N38" s="39">
        <v>3054</v>
      </c>
    </row>
    <row r="39" spans="1:14" x14ac:dyDescent="0.25">
      <c r="A39" s="39" t="s">
        <v>73</v>
      </c>
      <c r="B39" s="39" t="s">
        <v>72</v>
      </c>
      <c r="C39" s="39">
        <v>1500</v>
      </c>
      <c r="D39" s="39">
        <v>1559</v>
      </c>
      <c r="E39" s="39">
        <v>1747</v>
      </c>
      <c r="F39" s="39">
        <v>1882</v>
      </c>
      <c r="G39" s="39">
        <v>1961</v>
      </c>
      <c r="H39" s="39">
        <v>2109</v>
      </c>
      <c r="I39" s="39">
        <v>2162</v>
      </c>
      <c r="J39" s="39">
        <v>2225</v>
      </c>
      <c r="K39" s="39">
        <v>2287</v>
      </c>
      <c r="L39" s="39">
        <v>2416</v>
      </c>
      <c r="M39" s="39">
        <v>2504</v>
      </c>
      <c r="N39" s="39">
        <v>2654</v>
      </c>
    </row>
    <row r="40" spans="1:14" x14ac:dyDescent="0.25">
      <c r="A40" s="39" t="s">
        <v>71</v>
      </c>
      <c r="B40" s="39" t="s">
        <v>70</v>
      </c>
      <c r="C40" s="39">
        <v>2100</v>
      </c>
      <c r="D40" s="39">
        <v>2207</v>
      </c>
      <c r="E40" s="39">
        <v>2301</v>
      </c>
      <c r="F40" s="39">
        <v>2425</v>
      </c>
      <c r="G40" s="39">
        <v>2557</v>
      </c>
      <c r="H40" s="39">
        <v>2696</v>
      </c>
      <c r="I40" s="39">
        <v>2748</v>
      </c>
      <c r="J40" s="39">
        <v>2926</v>
      </c>
      <c r="K40" s="39">
        <v>2983</v>
      </c>
      <c r="L40" s="39">
        <v>3035</v>
      </c>
      <c r="M40" s="39">
        <v>3215</v>
      </c>
      <c r="N40" s="39">
        <v>3336</v>
      </c>
    </row>
    <row r="41" spans="1:14" x14ac:dyDescent="0.25">
      <c r="A41" s="39" t="s">
        <v>69</v>
      </c>
      <c r="B41" s="39" t="s">
        <v>68</v>
      </c>
      <c r="C41" s="39">
        <v>2900</v>
      </c>
      <c r="D41" s="39">
        <v>3025</v>
      </c>
      <c r="E41" s="39">
        <v>3113</v>
      </c>
      <c r="F41" s="39">
        <v>3303</v>
      </c>
      <c r="G41" s="39">
        <v>3432</v>
      </c>
      <c r="H41" s="39">
        <v>3629</v>
      </c>
      <c r="I41" s="39">
        <v>3741</v>
      </c>
      <c r="J41" s="39">
        <v>3839</v>
      </c>
      <c r="K41" s="39">
        <v>4029</v>
      </c>
      <c r="L41" s="39">
        <v>4097</v>
      </c>
      <c r="M41" s="39">
        <v>4223</v>
      </c>
      <c r="N41" s="39">
        <v>4405</v>
      </c>
    </row>
    <row r="42" spans="1:14" x14ac:dyDescent="0.25">
      <c r="A42" s="39" t="s">
        <v>67</v>
      </c>
      <c r="B42" s="39" t="s">
        <v>66</v>
      </c>
      <c r="C42" s="39">
        <v>1900</v>
      </c>
      <c r="D42" s="39">
        <v>1988</v>
      </c>
      <c r="E42" s="39">
        <v>2070</v>
      </c>
      <c r="F42" s="39">
        <v>2230</v>
      </c>
      <c r="G42" s="39">
        <v>2354</v>
      </c>
      <c r="H42" s="39">
        <v>2514</v>
      </c>
      <c r="I42" s="39">
        <v>2576</v>
      </c>
      <c r="J42" s="39">
        <v>2696</v>
      </c>
      <c r="K42" s="39">
        <v>2859</v>
      </c>
      <c r="L42" s="39">
        <v>2957</v>
      </c>
      <c r="M42" s="39">
        <v>3125</v>
      </c>
      <c r="N42" s="39">
        <v>3322</v>
      </c>
    </row>
    <row r="43" spans="1:14" x14ac:dyDescent="0.25">
      <c r="A43" s="39" t="s">
        <v>65</v>
      </c>
      <c r="B43" s="39" t="s">
        <v>64</v>
      </c>
      <c r="C43" s="39">
        <v>1800</v>
      </c>
      <c r="D43" s="39">
        <v>1960</v>
      </c>
      <c r="E43" s="39">
        <v>2051</v>
      </c>
      <c r="F43" s="39">
        <v>2225</v>
      </c>
      <c r="G43" s="39">
        <v>2298</v>
      </c>
      <c r="H43" s="39">
        <v>2440</v>
      </c>
      <c r="I43" s="39">
        <v>2525</v>
      </c>
      <c r="J43" s="39">
        <v>2664</v>
      </c>
      <c r="K43" s="39">
        <v>2842</v>
      </c>
      <c r="L43" s="39">
        <v>2987</v>
      </c>
      <c r="M43" s="39">
        <v>3104</v>
      </c>
      <c r="N43" s="39">
        <v>3170</v>
      </c>
    </row>
    <row r="44" spans="1:14" x14ac:dyDescent="0.25">
      <c r="A44" s="39" t="s">
        <v>63</v>
      </c>
      <c r="B44" s="39" t="s">
        <v>62</v>
      </c>
      <c r="C44" s="39">
        <v>2100</v>
      </c>
      <c r="D44" s="39">
        <v>2224</v>
      </c>
      <c r="E44" s="39">
        <v>2281</v>
      </c>
      <c r="F44" s="39">
        <v>2419</v>
      </c>
      <c r="G44" s="39">
        <v>2555</v>
      </c>
      <c r="H44" s="39">
        <v>2731</v>
      </c>
      <c r="I44" s="39">
        <v>2800</v>
      </c>
      <c r="J44" s="39">
        <v>2873</v>
      </c>
      <c r="K44" s="39">
        <v>3047</v>
      </c>
      <c r="L44" s="39">
        <v>3233</v>
      </c>
      <c r="M44" s="39">
        <v>3416</v>
      </c>
      <c r="N44" s="39">
        <v>3608</v>
      </c>
    </row>
    <row r="45" spans="1:14" x14ac:dyDescent="0.25">
      <c r="A45" s="39" t="s">
        <v>61</v>
      </c>
      <c r="B45" s="39" t="s">
        <v>60</v>
      </c>
      <c r="C45" s="39">
        <v>2800</v>
      </c>
      <c r="D45" s="39">
        <v>2949</v>
      </c>
      <c r="E45" s="39">
        <v>3133</v>
      </c>
      <c r="F45" s="39">
        <v>3224</v>
      </c>
      <c r="G45" s="39">
        <v>3337</v>
      </c>
      <c r="H45" s="39">
        <v>3458</v>
      </c>
      <c r="I45" s="39">
        <v>3512</v>
      </c>
      <c r="J45" s="39">
        <v>3693</v>
      </c>
      <c r="K45" s="39">
        <v>3882</v>
      </c>
      <c r="L45" s="39">
        <v>3951</v>
      </c>
      <c r="M45" s="39">
        <v>4024</v>
      </c>
      <c r="N45" s="39">
        <v>4133</v>
      </c>
    </row>
    <row r="46" spans="1:14" x14ac:dyDescent="0.25">
      <c r="A46" s="39" t="s">
        <v>59</v>
      </c>
      <c r="B46" s="39" t="s">
        <v>58</v>
      </c>
      <c r="C46" s="39">
        <v>3200</v>
      </c>
      <c r="D46" s="39">
        <v>3384</v>
      </c>
      <c r="E46" s="39">
        <v>3553</v>
      </c>
      <c r="F46" s="39">
        <v>3733</v>
      </c>
      <c r="G46" s="39">
        <v>3912</v>
      </c>
      <c r="H46" s="39">
        <v>4101</v>
      </c>
      <c r="I46" s="39">
        <v>4231</v>
      </c>
      <c r="J46" s="39">
        <v>4362</v>
      </c>
      <c r="K46" s="39">
        <v>4442</v>
      </c>
      <c r="L46" s="39">
        <v>4572</v>
      </c>
      <c r="M46" s="39">
        <v>4650</v>
      </c>
      <c r="N46" s="39">
        <v>4789</v>
      </c>
    </row>
    <row r="47" spans="1:14" x14ac:dyDescent="0.25">
      <c r="A47" s="39" t="s">
        <v>57</v>
      </c>
      <c r="B47" s="39" t="s">
        <v>56</v>
      </c>
      <c r="C47" s="39">
        <v>3200</v>
      </c>
      <c r="D47" s="39">
        <v>3344</v>
      </c>
      <c r="E47" s="39">
        <v>3524</v>
      </c>
      <c r="F47" s="39">
        <v>3715</v>
      </c>
      <c r="G47" s="39">
        <v>3851</v>
      </c>
      <c r="H47" s="39">
        <v>3925</v>
      </c>
      <c r="I47" s="39">
        <v>4093</v>
      </c>
      <c r="J47" s="39">
        <v>4149</v>
      </c>
      <c r="K47" s="39">
        <v>4275</v>
      </c>
      <c r="L47" s="39">
        <v>4349</v>
      </c>
      <c r="M47" s="39">
        <v>4519</v>
      </c>
      <c r="N47" s="39">
        <v>4592</v>
      </c>
    </row>
    <row r="48" spans="1:14" x14ac:dyDescent="0.25">
      <c r="A48" s="39" t="s">
        <v>55</v>
      </c>
      <c r="B48" s="39" t="s">
        <v>54</v>
      </c>
      <c r="C48" s="39">
        <v>2600</v>
      </c>
      <c r="D48" s="39">
        <v>2660</v>
      </c>
      <c r="E48" s="39">
        <v>2771</v>
      </c>
      <c r="F48" s="39">
        <v>2969</v>
      </c>
      <c r="G48" s="39">
        <v>3064</v>
      </c>
      <c r="H48" s="39">
        <v>3187</v>
      </c>
      <c r="I48" s="39">
        <v>3238</v>
      </c>
      <c r="J48" s="39">
        <v>3402</v>
      </c>
      <c r="K48" s="39">
        <v>3539</v>
      </c>
      <c r="L48" s="39">
        <v>3631</v>
      </c>
      <c r="M48" s="39">
        <v>3828</v>
      </c>
      <c r="N48" s="39">
        <v>3988</v>
      </c>
    </row>
    <row r="49" spans="1:14" x14ac:dyDescent="0.25">
      <c r="A49" s="39" t="s">
        <v>53</v>
      </c>
      <c r="B49" s="39" t="s">
        <v>52</v>
      </c>
      <c r="C49" s="39">
        <v>3500</v>
      </c>
      <c r="D49" s="39">
        <v>3674</v>
      </c>
      <c r="E49" s="39">
        <v>3739</v>
      </c>
      <c r="F49" s="39">
        <v>3860</v>
      </c>
      <c r="G49" s="39">
        <v>4009</v>
      </c>
      <c r="H49" s="39">
        <v>4110</v>
      </c>
      <c r="I49" s="39">
        <v>4256</v>
      </c>
      <c r="J49" s="39">
        <v>4378</v>
      </c>
      <c r="K49" s="39">
        <v>4565</v>
      </c>
      <c r="L49" s="39">
        <v>4647</v>
      </c>
      <c r="M49" s="39">
        <v>4714</v>
      </c>
      <c r="N49" s="39">
        <v>4778</v>
      </c>
    </row>
    <row r="50" spans="1:14" x14ac:dyDescent="0.25">
      <c r="A50" s="39" t="s">
        <v>51</v>
      </c>
      <c r="B50" s="39" t="s">
        <v>50</v>
      </c>
      <c r="C50" s="39">
        <v>2900</v>
      </c>
      <c r="D50" s="39">
        <v>2968</v>
      </c>
      <c r="E50" s="39">
        <v>3089</v>
      </c>
      <c r="F50" s="39">
        <v>3223</v>
      </c>
      <c r="G50" s="39">
        <v>3404</v>
      </c>
      <c r="H50" s="39">
        <v>3543</v>
      </c>
      <c r="I50" s="39">
        <v>3678</v>
      </c>
      <c r="J50" s="39">
        <v>3737</v>
      </c>
      <c r="K50" s="39">
        <v>3883</v>
      </c>
      <c r="L50" s="39">
        <v>3944</v>
      </c>
      <c r="M50" s="39">
        <v>4040</v>
      </c>
      <c r="N50" s="39">
        <v>4097</v>
      </c>
    </row>
    <row r="51" spans="1:14" x14ac:dyDescent="0.25">
      <c r="A51" s="39" t="s">
        <v>49</v>
      </c>
      <c r="B51" s="39" t="s">
        <v>48</v>
      </c>
      <c r="C51" s="39">
        <v>3400</v>
      </c>
      <c r="D51" s="39">
        <v>3587</v>
      </c>
      <c r="E51" s="39">
        <v>3643</v>
      </c>
      <c r="F51" s="39">
        <v>3784</v>
      </c>
      <c r="G51" s="39">
        <v>3887</v>
      </c>
      <c r="H51" s="39">
        <v>3971</v>
      </c>
      <c r="I51" s="39">
        <v>4125</v>
      </c>
      <c r="J51" s="39">
        <v>4216</v>
      </c>
      <c r="K51" s="39">
        <v>4390</v>
      </c>
      <c r="L51" s="39">
        <v>4509</v>
      </c>
      <c r="M51" s="39">
        <v>4690</v>
      </c>
      <c r="N51" s="39">
        <v>4789</v>
      </c>
    </row>
    <row r="52" spans="1:14" x14ac:dyDescent="0.25">
      <c r="A52" s="39" t="s">
        <v>47</v>
      </c>
      <c r="B52" s="39" t="s">
        <v>46</v>
      </c>
      <c r="C52" s="39">
        <v>9500</v>
      </c>
      <c r="D52" s="39">
        <v>9685</v>
      </c>
      <c r="E52" s="39">
        <v>9789</v>
      </c>
      <c r="F52" s="39">
        <v>9919</v>
      </c>
      <c r="G52" s="39">
        <v>10091</v>
      </c>
      <c r="H52" s="39">
        <v>10273</v>
      </c>
      <c r="I52" s="39">
        <v>10459</v>
      </c>
      <c r="J52" s="39">
        <v>10650</v>
      </c>
      <c r="K52" s="39">
        <v>10791</v>
      </c>
      <c r="L52" s="39">
        <v>10867</v>
      </c>
      <c r="M52" s="39">
        <v>11049</v>
      </c>
      <c r="N52" s="39">
        <v>11165</v>
      </c>
    </row>
    <row r="53" spans="1:14" x14ac:dyDescent="0.25">
      <c r="A53" s="39" t="s">
        <v>27</v>
      </c>
      <c r="B53" s="39" t="s">
        <v>45</v>
      </c>
      <c r="C53" s="39">
        <v>2200</v>
      </c>
      <c r="D53" s="39">
        <v>2255</v>
      </c>
      <c r="E53" s="39">
        <v>2327</v>
      </c>
      <c r="F53" s="39">
        <v>2494</v>
      </c>
      <c r="G53" s="39">
        <v>2653</v>
      </c>
      <c r="H53" s="39">
        <v>2735</v>
      </c>
      <c r="I53" s="39">
        <v>2791</v>
      </c>
      <c r="J53" s="39">
        <v>2886</v>
      </c>
      <c r="K53" s="39">
        <v>2999</v>
      </c>
      <c r="L53" s="39">
        <v>3189</v>
      </c>
      <c r="M53" s="39">
        <v>3317</v>
      </c>
      <c r="N53" s="39">
        <v>3481</v>
      </c>
    </row>
    <row r="54" spans="1:14" x14ac:dyDescent="0.25">
      <c r="A54" s="39" t="s">
        <v>44</v>
      </c>
      <c r="B54" s="39" t="s">
        <v>43</v>
      </c>
      <c r="C54" s="39">
        <v>2900</v>
      </c>
      <c r="D54" s="39">
        <v>3015</v>
      </c>
      <c r="E54" s="39">
        <v>3158</v>
      </c>
      <c r="F54" s="39">
        <v>3340</v>
      </c>
      <c r="G54" s="39">
        <v>3417</v>
      </c>
      <c r="H54" s="39">
        <v>3512</v>
      </c>
      <c r="I54" s="39">
        <v>3574</v>
      </c>
      <c r="J54" s="39">
        <v>3677</v>
      </c>
      <c r="K54" s="39">
        <v>3877</v>
      </c>
      <c r="L54" s="39">
        <v>4044</v>
      </c>
      <c r="M54" s="39">
        <v>4215</v>
      </c>
      <c r="N54" s="39">
        <v>4363</v>
      </c>
    </row>
    <row r="55" spans="1:14" x14ac:dyDescent="0.25">
      <c r="A55" s="39" t="s">
        <v>42</v>
      </c>
      <c r="B55" s="39" t="s">
        <v>41</v>
      </c>
      <c r="C55" s="39">
        <v>4000</v>
      </c>
      <c r="D55" s="39">
        <v>4128</v>
      </c>
      <c r="E55" s="39">
        <v>4283</v>
      </c>
      <c r="F55" s="39">
        <v>4393</v>
      </c>
      <c r="G55" s="39">
        <v>4509</v>
      </c>
      <c r="H55" s="39">
        <v>4630</v>
      </c>
      <c r="I55" s="39">
        <v>4809</v>
      </c>
      <c r="J55" s="39">
        <v>4938</v>
      </c>
      <c r="K55" s="39">
        <v>5114</v>
      </c>
      <c r="L55" s="39">
        <v>5282</v>
      </c>
      <c r="M55" s="39">
        <v>5400</v>
      </c>
      <c r="N55" s="39">
        <v>5524</v>
      </c>
    </row>
    <row r="56" spans="1:14" x14ac:dyDescent="0.25">
      <c r="A56" s="39" t="s">
        <v>40</v>
      </c>
      <c r="B56" s="39" t="s">
        <v>39</v>
      </c>
      <c r="C56" s="39">
        <v>4500</v>
      </c>
      <c r="D56" s="39">
        <v>4613</v>
      </c>
      <c r="E56" s="39">
        <v>4667</v>
      </c>
      <c r="F56" s="39">
        <v>4779</v>
      </c>
      <c r="G56" s="39">
        <v>4863</v>
      </c>
      <c r="H56" s="39">
        <v>5059</v>
      </c>
      <c r="I56" s="39">
        <v>5111</v>
      </c>
      <c r="J56" s="39">
        <v>5281</v>
      </c>
      <c r="K56" s="39">
        <v>5337</v>
      </c>
      <c r="L56" s="39">
        <v>5451</v>
      </c>
      <c r="M56" s="39">
        <v>5607</v>
      </c>
      <c r="N56" s="39">
        <v>5731</v>
      </c>
    </row>
    <row r="57" spans="1:14" x14ac:dyDescent="0.25">
      <c r="A57" s="39" t="s">
        <v>38</v>
      </c>
      <c r="B57" s="39" t="s">
        <v>37</v>
      </c>
      <c r="C57" s="39">
        <v>2600</v>
      </c>
      <c r="D57" s="39">
        <v>2723</v>
      </c>
      <c r="E57" s="39">
        <v>2799</v>
      </c>
      <c r="F57" s="39">
        <v>2915</v>
      </c>
      <c r="G57" s="39">
        <v>3048</v>
      </c>
      <c r="H57" s="39">
        <v>3196</v>
      </c>
      <c r="I57" s="39">
        <v>3395</v>
      </c>
      <c r="J57" s="39">
        <v>3586</v>
      </c>
      <c r="K57" s="39">
        <v>3743</v>
      </c>
      <c r="L57" s="39">
        <v>3890</v>
      </c>
      <c r="M57" s="39">
        <v>3998</v>
      </c>
      <c r="N57" s="39">
        <v>4089</v>
      </c>
    </row>
    <row r="58" spans="1:14" x14ac:dyDescent="0.25">
      <c r="A58" s="39" t="s">
        <v>36</v>
      </c>
      <c r="B58" s="39" t="s">
        <v>35</v>
      </c>
      <c r="C58" s="39">
        <v>3700</v>
      </c>
      <c r="D58" s="39">
        <v>3769</v>
      </c>
      <c r="E58" s="39">
        <v>3935</v>
      </c>
      <c r="F58" s="39">
        <v>4090</v>
      </c>
      <c r="G58" s="39">
        <v>4155</v>
      </c>
      <c r="H58" s="39">
        <v>4312</v>
      </c>
      <c r="I58" s="39">
        <v>4398</v>
      </c>
      <c r="J58" s="39">
        <v>4500</v>
      </c>
      <c r="K58" s="39">
        <v>4571</v>
      </c>
      <c r="L58" s="39">
        <v>4673</v>
      </c>
      <c r="M58" s="39">
        <v>4872</v>
      </c>
      <c r="N58" s="39">
        <v>4960</v>
      </c>
    </row>
    <row r="59" spans="1:14" x14ac:dyDescent="0.25">
      <c r="A59" s="39" t="s">
        <v>34</v>
      </c>
      <c r="B59" s="39" t="s">
        <v>33</v>
      </c>
      <c r="C59" s="39">
        <v>5200</v>
      </c>
      <c r="D59" s="39">
        <v>5362</v>
      </c>
      <c r="E59" s="39">
        <v>5450</v>
      </c>
      <c r="F59" s="39">
        <v>5608</v>
      </c>
      <c r="G59" s="39">
        <v>5772</v>
      </c>
      <c r="H59" s="39">
        <v>5916</v>
      </c>
      <c r="I59" s="39">
        <v>6083</v>
      </c>
      <c r="J59" s="39">
        <v>6160</v>
      </c>
      <c r="K59" s="39">
        <v>6328</v>
      </c>
      <c r="L59" s="39">
        <v>6444</v>
      </c>
      <c r="M59" s="39">
        <v>6587</v>
      </c>
      <c r="N59" s="39">
        <v>6695</v>
      </c>
    </row>
    <row r="60" spans="1:14" x14ac:dyDescent="0.25">
      <c r="A60" s="39" t="s">
        <v>32</v>
      </c>
      <c r="B60" s="39" t="s">
        <v>31</v>
      </c>
      <c r="C60" s="39">
        <v>3500</v>
      </c>
      <c r="D60" s="39">
        <v>3697</v>
      </c>
      <c r="E60" s="39">
        <v>3757</v>
      </c>
      <c r="F60" s="39">
        <v>3845</v>
      </c>
      <c r="G60" s="39">
        <v>3906</v>
      </c>
      <c r="H60" s="39">
        <v>3960</v>
      </c>
      <c r="I60" s="39">
        <v>4135</v>
      </c>
      <c r="J60" s="39">
        <v>4238</v>
      </c>
      <c r="K60" s="39">
        <v>4377</v>
      </c>
      <c r="L60" s="39">
        <v>4533</v>
      </c>
      <c r="M60" s="39">
        <v>4685</v>
      </c>
      <c r="N60" s="39">
        <v>4746</v>
      </c>
    </row>
    <row r="61" spans="1:14" x14ac:dyDescent="0.25">
      <c r="A61" s="39" t="s">
        <v>30</v>
      </c>
      <c r="B61" s="39" t="s">
        <v>29</v>
      </c>
      <c r="C61" s="39">
        <v>2900</v>
      </c>
      <c r="D61" s="39">
        <v>2986</v>
      </c>
      <c r="E61" s="39">
        <v>3177</v>
      </c>
      <c r="F61" s="39">
        <v>3308</v>
      </c>
      <c r="G61" s="39">
        <v>3424</v>
      </c>
      <c r="H61" s="39">
        <v>3513</v>
      </c>
      <c r="I61" s="39">
        <v>3636</v>
      </c>
      <c r="J61" s="39">
        <v>3753</v>
      </c>
      <c r="K61" s="39">
        <v>3916</v>
      </c>
      <c r="L61" s="39">
        <v>4115</v>
      </c>
      <c r="M61" s="39">
        <v>4229</v>
      </c>
      <c r="N61" s="39">
        <v>4419</v>
      </c>
    </row>
    <row r="62" spans="1:14" x14ac:dyDescent="0.25">
      <c r="A62" s="39" t="s">
        <v>23</v>
      </c>
      <c r="B62" s="39" t="s">
        <v>28</v>
      </c>
      <c r="C62" s="39">
        <v>2900</v>
      </c>
      <c r="D62" s="39">
        <v>2954</v>
      </c>
      <c r="E62" s="39">
        <v>3143</v>
      </c>
      <c r="F62" s="39">
        <v>3319</v>
      </c>
      <c r="G62" s="39">
        <v>3399</v>
      </c>
      <c r="H62" s="39">
        <v>3504</v>
      </c>
      <c r="I62" s="39">
        <v>3679</v>
      </c>
      <c r="J62" s="39">
        <v>3857</v>
      </c>
      <c r="K62" s="39">
        <v>3978</v>
      </c>
      <c r="L62" s="39">
        <v>4138</v>
      </c>
      <c r="M62" s="39">
        <v>4260</v>
      </c>
      <c r="N62" s="39">
        <v>4427</v>
      </c>
    </row>
    <row r="63" spans="1:14" x14ac:dyDescent="0.25">
      <c r="A63" s="39" t="s">
        <v>27</v>
      </c>
      <c r="B63" s="39" t="s">
        <v>26</v>
      </c>
      <c r="C63" s="39">
        <v>1400</v>
      </c>
      <c r="D63" s="39">
        <v>1576</v>
      </c>
      <c r="E63" s="39">
        <v>1693</v>
      </c>
      <c r="F63" s="39">
        <v>1854</v>
      </c>
      <c r="G63" s="39">
        <v>2014</v>
      </c>
      <c r="H63" s="39">
        <v>2116</v>
      </c>
      <c r="I63" s="39">
        <v>2291</v>
      </c>
      <c r="J63" s="39">
        <v>2369</v>
      </c>
      <c r="K63" s="39">
        <v>2521</v>
      </c>
      <c r="L63" s="39">
        <v>2648</v>
      </c>
      <c r="M63" s="39">
        <v>2723</v>
      </c>
      <c r="N63" s="39">
        <v>2883</v>
      </c>
    </row>
    <row r="64" spans="1:14" x14ac:dyDescent="0.25">
      <c r="A64" s="39" t="s">
        <v>25</v>
      </c>
      <c r="B64" s="39" t="s">
        <v>24</v>
      </c>
      <c r="C64" s="39">
        <v>2800</v>
      </c>
      <c r="D64" s="39">
        <v>2990</v>
      </c>
      <c r="E64" s="39">
        <v>3065</v>
      </c>
      <c r="F64" s="39">
        <v>3214</v>
      </c>
      <c r="G64" s="39">
        <v>3283</v>
      </c>
      <c r="H64" s="39">
        <v>3381</v>
      </c>
      <c r="I64" s="39">
        <v>3522</v>
      </c>
      <c r="J64" s="39">
        <v>3680</v>
      </c>
      <c r="K64" s="39">
        <v>3829</v>
      </c>
      <c r="L64" s="39">
        <v>4002</v>
      </c>
      <c r="M64" s="39">
        <v>4122</v>
      </c>
      <c r="N64" s="39">
        <v>4299</v>
      </c>
    </row>
    <row r="65" spans="1:14" x14ac:dyDescent="0.25">
      <c r="A65" s="39" t="s">
        <v>23</v>
      </c>
      <c r="B65" s="39" t="s">
        <v>22</v>
      </c>
      <c r="C65" s="39">
        <v>3500</v>
      </c>
      <c r="D65" s="39">
        <v>3595</v>
      </c>
      <c r="E65" s="39">
        <v>3770</v>
      </c>
      <c r="F65" s="39">
        <v>3962</v>
      </c>
      <c r="G65" s="39">
        <v>4132</v>
      </c>
      <c r="H65" s="39">
        <v>4280</v>
      </c>
      <c r="I65" s="39">
        <v>4376</v>
      </c>
      <c r="J65" s="39">
        <v>4544</v>
      </c>
      <c r="K65" s="39">
        <v>4616</v>
      </c>
      <c r="L65" s="39">
        <v>4752</v>
      </c>
      <c r="M65" s="39">
        <v>4869</v>
      </c>
      <c r="N65" s="39">
        <v>5049</v>
      </c>
    </row>
    <row r="66" spans="1:14" x14ac:dyDescent="0.25">
      <c r="A66" s="39" t="s">
        <v>21</v>
      </c>
      <c r="B66" s="39" t="s">
        <v>20</v>
      </c>
      <c r="C66" s="39">
        <v>1900</v>
      </c>
      <c r="D66" s="39">
        <v>2041</v>
      </c>
      <c r="E66" s="39">
        <v>2146</v>
      </c>
      <c r="F66" s="39">
        <v>2292</v>
      </c>
      <c r="G66" s="39">
        <v>2456</v>
      </c>
      <c r="H66" s="39">
        <v>2520</v>
      </c>
      <c r="I66" s="39">
        <v>2612</v>
      </c>
      <c r="J66" s="39">
        <v>2702</v>
      </c>
      <c r="K66" s="39">
        <v>2887</v>
      </c>
      <c r="L66" s="39">
        <v>2948</v>
      </c>
      <c r="M66" s="39">
        <v>3118</v>
      </c>
      <c r="N66" s="39">
        <v>3228</v>
      </c>
    </row>
  </sheetData>
  <mergeCells count="1">
    <mergeCell ref="C7:P7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9:L22"/>
  <sheetViews>
    <sheetView workbookViewId="0"/>
  </sheetViews>
  <sheetFormatPr defaultRowHeight="12.75" x14ac:dyDescent="0.2"/>
  <cols>
    <col min="1" max="10" width="9.140625" style="1"/>
    <col min="11" max="11" width="21.85546875" style="1" customWidth="1"/>
    <col min="12" max="12" width="16.85546875" style="1" customWidth="1"/>
    <col min="13" max="16384" width="9.140625" style="1"/>
  </cols>
  <sheetData>
    <row r="9" spans="2:12" ht="15" x14ac:dyDescent="0.25">
      <c r="C9" s="47" t="s">
        <v>139</v>
      </c>
      <c r="D9" s="48"/>
      <c r="E9" s="48"/>
      <c r="F9" s="49"/>
      <c r="G9" s="48" t="s">
        <v>138</v>
      </c>
      <c r="H9" s="48"/>
      <c r="I9" s="48"/>
      <c r="J9" s="49"/>
      <c r="K9" s="52" t="s">
        <v>137</v>
      </c>
      <c r="L9" s="50" t="s">
        <v>136</v>
      </c>
    </row>
    <row r="10" spans="2:12" ht="15" x14ac:dyDescent="0.25">
      <c r="B10" s="17"/>
      <c r="C10" s="16" t="s">
        <v>135</v>
      </c>
      <c r="D10" s="15" t="s">
        <v>134</v>
      </c>
      <c r="E10" s="15" t="s">
        <v>133</v>
      </c>
      <c r="F10" s="14" t="s">
        <v>132</v>
      </c>
      <c r="G10" s="15" t="s">
        <v>135</v>
      </c>
      <c r="H10" s="15" t="s">
        <v>134</v>
      </c>
      <c r="I10" s="15" t="s">
        <v>133</v>
      </c>
      <c r="J10" s="14" t="s">
        <v>132</v>
      </c>
      <c r="K10" s="53"/>
      <c r="L10" s="51"/>
    </row>
    <row r="11" spans="2:12" ht="15" x14ac:dyDescent="0.25">
      <c r="B11" s="2" t="s">
        <v>18</v>
      </c>
      <c r="C11" s="13">
        <v>21</v>
      </c>
      <c r="D11" s="1">
        <v>43</v>
      </c>
      <c r="E11" s="1">
        <v>35</v>
      </c>
      <c r="F11" s="12">
        <v>44</v>
      </c>
      <c r="G11" s="11">
        <v>210</v>
      </c>
      <c r="H11" s="11">
        <v>301</v>
      </c>
      <c r="I11" s="11">
        <v>420</v>
      </c>
      <c r="J11" s="10">
        <v>264</v>
      </c>
      <c r="K11" s="9"/>
      <c r="L11" s="8"/>
    </row>
    <row r="12" spans="2:12" ht="15" x14ac:dyDescent="0.25">
      <c r="B12" s="2" t="s">
        <v>17</v>
      </c>
      <c r="C12" s="13">
        <v>43</v>
      </c>
      <c r="D12" s="1">
        <v>21</v>
      </c>
      <c r="E12" s="1">
        <v>48</v>
      </c>
      <c r="F12" s="12">
        <v>3</v>
      </c>
      <c r="G12" s="11">
        <v>430</v>
      </c>
      <c r="H12" s="11">
        <v>147</v>
      </c>
      <c r="I12" s="11">
        <v>576</v>
      </c>
      <c r="J12" s="10">
        <v>18</v>
      </c>
      <c r="K12" s="9"/>
      <c r="L12" s="8"/>
    </row>
    <row r="13" spans="2:12" ht="15" x14ac:dyDescent="0.25">
      <c r="B13" s="2" t="s">
        <v>16</v>
      </c>
      <c r="C13" s="13">
        <v>27</v>
      </c>
      <c r="D13" s="1">
        <v>44</v>
      </c>
      <c r="E13" s="1">
        <v>41</v>
      </c>
      <c r="F13" s="12">
        <v>36</v>
      </c>
      <c r="G13" s="11">
        <v>270</v>
      </c>
      <c r="H13" s="11">
        <v>308</v>
      </c>
      <c r="I13" s="11">
        <v>492</v>
      </c>
      <c r="J13" s="10">
        <v>216</v>
      </c>
      <c r="K13" s="9"/>
      <c r="L13" s="8"/>
    </row>
    <row r="14" spans="2:12" ht="15" x14ac:dyDescent="0.25">
      <c r="B14" s="2" t="s">
        <v>15</v>
      </c>
      <c r="C14" s="13">
        <v>21</v>
      </c>
      <c r="D14" s="1">
        <v>4</v>
      </c>
      <c r="E14" s="1">
        <v>21</v>
      </c>
      <c r="F14" s="12">
        <v>7</v>
      </c>
      <c r="G14" s="11">
        <v>210</v>
      </c>
      <c r="H14" s="11">
        <v>28</v>
      </c>
      <c r="I14" s="11">
        <v>252</v>
      </c>
      <c r="J14" s="10">
        <v>42</v>
      </c>
      <c r="K14" s="9"/>
      <c r="L14" s="8"/>
    </row>
    <row r="15" spans="2:12" ht="15" x14ac:dyDescent="0.25">
      <c r="B15" s="2" t="s">
        <v>14</v>
      </c>
      <c r="C15" s="13">
        <v>18</v>
      </c>
      <c r="D15" s="1">
        <v>20</v>
      </c>
      <c r="E15" s="1">
        <v>35</v>
      </c>
      <c r="F15" s="12">
        <v>30</v>
      </c>
      <c r="G15" s="11">
        <v>180</v>
      </c>
      <c r="H15" s="11">
        <v>140</v>
      </c>
      <c r="I15" s="11">
        <v>420</v>
      </c>
      <c r="J15" s="10">
        <v>180</v>
      </c>
      <c r="K15" s="9"/>
      <c r="L15" s="8"/>
    </row>
    <row r="16" spans="2:12" ht="15" x14ac:dyDescent="0.25">
      <c r="B16" s="2" t="s">
        <v>13</v>
      </c>
      <c r="C16" s="13">
        <v>40</v>
      </c>
      <c r="D16" s="1">
        <v>30</v>
      </c>
      <c r="E16" s="1">
        <v>48</v>
      </c>
      <c r="F16" s="12">
        <v>22</v>
      </c>
      <c r="G16" s="11">
        <v>400</v>
      </c>
      <c r="H16" s="11">
        <v>210</v>
      </c>
      <c r="I16" s="11">
        <v>576</v>
      </c>
      <c r="J16" s="10">
        <v>132</v>
      </c>
      <c r="K16" s="9"/>
      <c r="L16" s="8"/>
    </row>
    <row r="17" spans="2:12" ht="15" x14ac:dyDescent="0.25">
      <c r="B17" s="2" t="s">
        <v>12</v>
      </c>
      <c r="C17" s="13">
        <v>7</v>
      </c>
      <c r="D17" s="1">
        <v>21</v>
      </c>
      <c r="E17" s="1">
        <v>16</v>
      </c>
      <c r="F17" s="12">
        <v>12</v>
      </c>
      <c r="G17" s="11">
        <v>70</v>
      </c>
      <c r="H17" s="11">
        <v>147</v>
      </c>
      <c r="I17" s="11">
        <v>192</v>
      </c>
      <c r="J17" s="10">
        <v>72</v>
      </c>
      <c r="K17" s="9"/>
      <c r="L17" s="8"/>
    </row>
    <row r="18" spans="2:12" ht="15" x14ac:dyDescent="0.25">
      <c r="B18" s="2" t="s">
        <v>11</v>
      </c>
      <c r="C18" s="13">
        <v>9</v>
      </c>
      <c r="D18" s="1">
        <v>20</v>
      </c>
      <c r="E18" s="1">
        <v>5</v>
      </c>
      <c r="F18" s="12">
        <v>28</v>
      </c>
      <c r="G18" s="11">
        <v>90</v>
      </c>
      <c r="H18" s="11">
        <v>140</v>
      </c>
      <c r="I18" s="11">
        <v>60</v>
      </c>
      <c r="J18" s="10">
        <v>168</v>
      </c>
      <c r="K18" s="9"/>
      <c r="L18" s="8"/>
    </row>
    <row r="19" spans="2:12" ht="15" x14ac:dyDescent="0.25">
      <c r="B19" s="2" t="s">
        <v>10</v>
      </c>
      <c r="C19" s="13">
        <v>45</v>
      </c>
      <c r="D19" s="1">
        <v>2</v>
      </c>
      <c r="E19" s="1">
        <v>45</v>
      </c>
      <c r="F19" s="12">
        <v>15</v>
      </c>
      <c r="G19" s="11">
        <v>450</v>
      </c>
      <c r="H19" s="11">
        <v>14</v>
      </c>
      <c r="I19" s="11">
        <v>540</v>
      </c>
      <c r="J19" s="10">
        <v>90</v>
      </c>
      <c r="K19" s="9"/>
      <c r="L19" s="8"/>
    </row>
    <row r="20" spans="2:12" ht="15" x14ac:dyDescent="0.25">
      <c r="B20" s="2" t="s">
        <v>9</v>
      </c>
      <c r="C20" s="13">
        <v>25</v>
      </c>
      <c r="D20" s="1">
        <v>31</v>
      </c>
      <c r="E20" s="1">
        <v>15</v>
      </c>
      <c r="F20" s="12">
        <v>5</v>
      </c>
      <c r="G20" s="11">
        <v>250</v>
      </c>
      <c r="H20" s="11">
        <v>217</v>
      </c>
      <c r="I20" s="11">
        <v>180</v>
      </c>
      <c r="J20" s="10">
        <v>30</v>
      </c>
      <c r="K20" s="9"/>
      <c r="L20" s="8"/>
    </row>
    <row r="21" spans="2:12" ht="15" x14ac:dyDescent="0.25">
      <c r="B21" s="2" t="s">
        <v>8</v>
      </c>
      <c r="C21" s="13">
        <v>12</v>
      </c>
      <c r="D21" s="1">
        <v>36</v>
      </c>
      <c r="E21" s="1">
        <v>28</v>
      </c>
      <c r="F21" s="12">
        <v>41</v>
      </c>
      <c r="G21" s="11">
        <v>120</v>
      </c>
      <c r="H21" s="11">
        <v>252</v>
      </c>
      <c r="I21" s="11">
        <v>336</v>
      </c>
      <c r="J21" s="10">
        <v>246</v>
      </c>
      <c r="K21" s="9"/>
      <c r="L21" s="8"/>
    </row>
    <row r="22" spans="2:12" ht="15" x14ac:dyDescent="0.25">
      <c r="B22" s="2" t="s">
        <v>7</v>
      </c>
      <c r="C22" s="13">
        <v>11</v>
      </c>
      <c r="D22" s="1">
        <v>1</v>
      </c>
      <c r="E22" s="1">
        <v>8</v>
      </c>
      <c r="F22" s="12">
        <v>8</v>
      </c>
      <c r="G22" s="11">
        <v>110</v>
      </c>
      <c r="H22" s="11">
        <v>7</v>
      </c>
      <c r="I22" s="11">
        <v>96</v>
      </c>
      <c r="J22" s="10">
        <v>48</v>
      </c>
      <c r="K22" s="9"/>
      <c r="L22" s="8"/>
    </row>
  </sheetData>
  <mergeCells count="4">
    <mergeCell ref="C9:F9"/>
    <mergeCell ref="G9:J9"/>
    <mergeCell ref="L9:L10"/>
    <mergeCell ref="K9:K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K22"/>
  <sheetViews>
    <sheetView workbookViewId="0">
      <selection activeCell="I13" sqref="I13"/>
    </sheetView>
  </sheetViews>
  <sheetFormatPr defaultRowHeight="12.75" x14ac:dyDescent="0.2"/>
  <cols>
    <col min="1" max="10" width="9.140625" style="1"/>
    <col min="11" max="11" width="21.85546875" style="1" customWidth="1"/>
    <col min="12" max="16384" width="9.140625" style="1"/>
  </cols>
  <sheetData>
    <row r="9" spans="2:11" ht="15" x14ac:dyDescent="0.25">
      <c r="C9" s="47" t="s">
        <v>139</v>
      </c>
      <c r="D9" s="48"/>
      <c r="E9" s="48"/>
      <c r="F9" s="49"/>
      <c r="G9" s="48" t="s">
        <v>138</v>
      </c>
      <c r="H9" s="48"/>
      <c r="I9" s="48"/>
      <c r="J9" s="49"/>
      <c r="K9" s="50" t="s">
        <v>140</v>
      </c>
    </row>
    <row r="10" spans="2:11" ht="15" x14ac:dyDescent="0.25">
      <c r="B10" s="17"/>
      <c r="C10" s="16" t="s">
        <v>135</v>
      </c>
      <c r="D10" s="15" t="s">
        <v>134</v>
      </c>
      <c r="E10" s="15" t="s">
        <v>133</v>
      </c>
      <c r="F10" s="14" t="s">
        <v>132</v>
      </c>
      <c r="G10" s="15" t="s">
        <v>135</v>
      </c>
      <c r="H10" s="15" t="s">
        <v>134</v>
      </c>
      <c r="I10" s="15" t="s">
        <v>133</v>
      </c>
      <c r="J10" s="14" t="s">
        <v>132</v>
      </c>
      <c r="K10" s="51"/>
    </row>
    <row r="11" spans="2:11" ht="15" x14ac:dyDescent="0.25">
      <c r="B11" s="2" t="s">
        <v>18</v>
      </c>
      <c r="C11" s="13">
        <v>21</v>
      </c>
      <c r="D11" s="1">
        <v>43</v>
      </c>
      <c r="E11" s="1">
        <v>35</v>
      </c>
      <c r="F11" s="12">
        <v>44</v>
      </c>
      <c r="G11" s="11">
        <v>210</v>
      </c>
      <c r="H11" s="11">
        <v>301</v>
      </c>
      <c r="I11" s="11">
        <v>420</v>
      </c>
      <c r="J11" s="10">
        <v>264</v>
      </c>
      <c r="K11" s="8">
        <f t="shared" ref="K11:K22" si="0">SUM(C11:J11)</f>
        <v>1338</v>
      </c>
    </row>
    <row r="12" spans="2:11" ht="15" x14ac:dyDescent="0.25">
      <c r="B12" s="2" t="s">
        <v>17</v>
      </c>
      <c r="C12" s="13">
        <v>43</v>
      </c>
      <c r="D12" s="1">
        <v>21</v>
      </c>
      <c r="E12" s="1">
        <v>48</v>
      </c>
      <c r="F12" s="12">
        <v>3</v>
      </c>
      <c r="G12" s="11">
        <v>430</v>
      </c>
      <c r="H12" s="11">
        <v>147</v>
      </c>
      <c r="I12" s="11">
        <v>576</v>
      </c>
      <c r="J12" s="10">
        <v>18</v>
      </c>
      <c r="K12" s="8">
        <f t="shared" si="0"/>
        <v>1286</v>
      </c>
    </row>
    <row r="13" spans="2:11" ht="15" x14ac:dyDescent="0.25">
      <c r="B13" s="2" t="s">
        <v>16</v>
      </c>
      <c r="C13" s="13">
        <v>27</v>
      </c>
      <c r="D13" s="1">
        <v>44</v>
      </c>
      <c r="E13" s="1">
        <v>41</v>
      </c>
      <c r="F13" s="12">
        <v>36</v>
      </c>
      <c r="G13" s="11">
        <v>270</v>
      </c>
      <c r="H13" s="11">
        <v>308</v>
      </c>
      <c r="I13" s="11">
        <v>492</v>
      </c>
      <c r="J13" s="10">
        <v>216</v>
      </c>
      <c r="K13" s="8">
        <f t="shared" si="0"/>
        <v>1434</v>
      </c>
    </row>
    <row r="14" spans="2:11" ht="15" x14ac:dyDescent="0.25">
      <c r="B14" s="2" t="s">
        <v>15</v>
      </c>
      <c r="C14" s="13">
        <v>21</v>
      </c>
      <c r="D14" s="1">
        <v>4</v>
      </c>
      <c r="E14" s="1">
        <v>21</v>
      </c>
      <c r="F14" s="12">
        <v>7</v>
      </c>
      <c r="G14" s="11">
        <v>210</v>
      </c>
      <c r="H14" s="11">
        <v>28</v>
      </c>
      <c r="I14" s="11">
        <v>252</v>
      </c>
      <c r="J14" s="10">
        <v>42</v>
      </c>
      <c r="K14" s="8">
        <f t="shared" si="0"/>
        <v>585</v>
      </c>
    </row>
    <row r="15" spans="2:11" ht="15" x14ac:dyDescent="0.25">
      <c r="B15" s="2" t="s">
        <v>14</v>
      </c>
      <c r="C15" s="13">
        <v>18</v>
      </c>
      <c r="D15" s="1">
        <v>20</v>
      </c>
      <c r="E15" s="1">
        <v>35</v>
      </c>
      <c r="F15" s="12">
        <v>30</v>
      </c>
      <c r="G15" s="11">
        <v>180</v>
      </c>
      <c r="H15" s="11">
        <v>140</v>
      </c>
      <c r="I15" s="11">
        <v>420</v>
      </c>
      <c r="J15" s="10">
        <v>180</v>
      </c>
      <c r="K15" s="8">
        <f t="shared" si="0"/>
        <v>1023</v>
      </c>
    </row>
    <row r="16" spans="2:11" ht="15" x14ac:dyDescent="0.25">
      <c r="B16" s="2" t="s">
        <v>13</v>
      </c>
      <c r="C16" s="13">
        <v>40</v>
      </c>
      <c r="D16" s="1">
        <v>30</v>
      </c>
      <c r="E16" s="1">
        <v>48</v>
      </c>
      <c r="F16" s="12">
        <v>22</v>
      </c>
      <c r="G16" s="11">
        <v>400</v>
      </c>
      <c r="H16" s="11">
        <v>210</v>
      </c>
      <c r="I16" s="11">
        <v>576</v>
      </c>
      <c r="J16" s="10">
        <v>132</v>
      </c>
      <c r="K16" s="8">
        <f t="shared" si="0"/>
        <v>1458</v>
      </c>
    </row>
    <row r="17" spans="2:11" ht="15" x14ac:dyDescent="0.25">
      <c r="B17" s="2" t="s">
        <v>12</v>
      </c>
      <c r="C17" s="13">
        <v>7</v>
      </c>
      <c r="D17" s="1">
        <v>21</v>
      </c>
      <c r="E17" s="1">
        <v>16</v>
      </c>
      <c r="F17" s="12">
        <v>12</v>
      </c>
      <c r="G17" s="11">
        <v>70</v>
      </c>
      <c r="H17" s="11">
        <v>147</v>
      </c>
      <c r="I17" s="11">
        <v>192</v>
      </c>
      <c r="J17" s="10">
        <v>72</v>
      </c>
      <c r="K17" s="8">
        <f t="shared" si="0"/>
        <v>537</v>
      </c>
    </row>
    <row r="18" spans="2:11" ht="15" x14ac:dyDescent="0.25">
      <c r="B18" s="2" t="s">
        <v>11</v>
      </c>
      <c r="C18" s="13">
        <v>9</v>
      </c>
      <c r="D18" s="1">
        <v>20</v>
      </c>
      <c r="E18" s="1">
        <v>5</v>
      </c>
      <c r="F18" s="12">
        <v>28</v>
      </c>
      <c r="G18" s="11">
        <v>90</v>
      </c>
      <c r="H18" s="11">
        <v>140</v>
      </c>
      <c r="I18" s="11">
        <v>60</v>
      </c>
      <c r="J18" s="10">
        <v>168</v>
      </c>
      <c r="K18" s="8">
        <f t="shared" si="0"/>
        <v>520</v>
      </c>
    </row>
    <row r="19" spans="2:11" ht="15" x14ac:dyDescent="0.25">
      <c r="B19" s="2" t="s">
        <v>10</v>
      </c>
      <c r="C19" s="13">
        <v>45</v>
      </c>
      <c r="D19" s="1">
        <v>2</v>
      </c>
      <c r="E19" s="1">
        <v>45</v>
      </c>
      <c r="F19" s="12">
        <v>15</v>
      </c>
      <c r="G19" s="11">
        <v>450</v>
      </c>
      <c r="H19" s="11">
        <v>14</v>
      </c>
      <c r="I19" s="11">
        <v>540</v>
      </c>
      <c r="J19" s="10">
        <v>90</v>
      </c>
      <c r="K19" s="8">
        <f t="shared" si="0"/>
        <v>1201</v>
      </c>
    </row>
    <row r="20" spans="2:11" ht="15" x14ac:dyDescent="0.25">
      <c r="B20" s="2" t="s">
        <v>9</v>
      </c>
      <c r="C20" s="13">
        <v>25</v>
      </c>
      <c r="D20" s="1">
        <v>31</v>
      </c>
      <c r="E20" s="1">
        <v>15</v>
      </c>
      <c r="F20" s="12">
        <v>5</v>
      </c>
      <c r="G20" s="11">
        <v>250</v>
      </c>
      <c r="H20" s="11">
        <v>217</v>
      </c>
      <c r="I20" s="11">
        <v>180</v>
      </c>
      <c r="J20" s="10">
        <v>30</v>
      </c>
      <c r="K20" s="8">
        <f t="shared" si="0"/>
        <v>753</v>
      </c>
    </row>
    <row r="21" spans="2:11" ht="15" x14ac:dyDescent="0.25">
      <c r="B21" s="2" t="s">
        <v>8</v>
      </c>
      <c r="C21" s="13">
        <v>12</v>
      </c>
      <c r="D21" s="1">
        <v>36</v>
      </c>
      <c r="E21" s="1">
        <v>28</v>
      </c>
      <c r="F21" s="12">
        <v>41</v>
      </c>
      <c r="G21" s="11">
        <v>120</v>
      </c>
      <c r="H21" s="11">
        <v>252</v>
      </c>
      <c r="I21" s="11">
        <v>336</v>
      </c>
      <c r="J21" s="10">
        <v>246</v>
      </c>
      <c r="K21" s="8">
        <f t="shared" si="0"/>
        <v>1071</v>
      </c>
    </row>
    <row r="22" spans="2:11" ht="15" x14ac:dyDescent="0.25">
      <c r="B22" s="2" t="s">
        <v>7</v>
      </c>
      <c r="C22" s="13">
        <v>11</v>
      </c>
      <c r="D22" s="1">
        <v>1</v>
      </c>
      <c r="E22" s="1">
        <v>8</v>
      </c>
      <c r="F22" s="12">
        <v>8</v>
      </c>
      <c r="G22" s="11">
        <v>110</v>
      </c>
      <c r="H22" s="11">
        <v>7</v>
      </c>
      <c r="I22" s="11">
        <v>96</v>
      </c>
      <c r="J22" s="10">
        <v>48</v>
      </c>
      <c r="K22" s="8">
        <f t="shared" si="0"/>
        <v>289</v>
      </c>
    </row>
  </sheetData>
  <mergeCells count="3">
    <mergeCell ref="C9:F9"/>
    <mergeCell ref="G9:J9"/>
    <mergeCell ref="K9:K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5"/>
  <sheetViews>
    <sheetView workbookViewId="0">
      <selection activeCell="B1" sqref="B1"/>
    </sheetView>
  </sheetViews>
  <sheetFormatPr defaultRowHeight="12.75" x14ac:dyDescent="0.2"/>
  <cols>
    <col min="1" max="1" width="36.28515625" style="1" customWidth="1"/>
    <col min="2" max="2" width="22.42578125" style="1" customWidth="1"/>
    <col min="3" max="3" width="20" style="1" customWidth="1"/>
    <col min="4" max="4" width="17.7109375" style="1" customWidth="1"/>
    <col min="5" max="5" width="12.28515625" style="1" customWidth="1"/>
    <col min="6" max="6" width="13.85546875" style="1" bestFit="1" customWidth="1"/>
    <col min="7" max="16384" width="9.140625" style="1"/>
  </cols>
  <sheetData>
    <row r="1" spans="1:6" x14ac:dyDescent="0.2">
      <c r="A1" s="5" t="s">
        <v>800</v>
      </c>
      <c r="B1" s="19"/>
    </row>
    <row r="2" spans="1:6" x14ac:dyDescent="0.2">
      <c r="A2" s="5" t="s">
        <v>799</v>
      </c>
      <c r="B2" s="19"/>
    </row>
    <row r="3" spans="1:6" x14ac:dyDescent="0.2">
      <c r="A3" s="5" t="s">
        <v>798</v>
      </c>
      <c r="B3" s="19"/>
    </row>
    <row r="4" spans="1:6" x14ac:dyDescent="0.2">
      <c r="A4" s="5" t="s">
        <v>797</v>
      </c>
      <c r="B4" s="19"/>
    </row>
    <row r="10" spans="1:6" x14ac:dyDescent="0.2">
      <c r="D10" s="37"/>
      <c r="E10" s="35"/>
    </row>
    <row r="13" spans="1:6" ht="18" x14ac:dyDescent="0.25">
      <c r="A13" s="54" t="s">
        <v>796</v>
      </c>
      <c r="B13" s="54"/>
      <c r="C13" s="54"/>
      <c r="D13" s="54"/>
      <c r="E13" s="54"/>
    </row>
    <row r="14" spans="1:6" ht="41.25" customHeight="1" x14ac:dyDescent="0.2">
      <c r="A14" s="36" t="s">
        <v>565</v>
      </c>
      <c r="B14" s="36" t="s">
        <v>564</v>
      </c>
      <c r="C14" s="36" t="s">
        <v>795</v>
      </c>
      <c r="D14" s="36" t="s">
        <v>794</v>
      </c>
      <c r="E14" s="36" t="s">
        <v>563</v>
      </c>
    </row>
    <row r="15" spans="1:6" x14ac:dyDescent="0.2">
      <c r="A15" s="18" t="s">
        <v>793</v>
      </c>
      <c r="B15" s="11">
        <v>2296790.67</v>
      </c>
      <c r="C15" s="35">
        <v>40370</v>
      </c>
      <c r="D15" s="35">
        <v>40572</v>
      </c>
      <c r="E15" s="18" t="s">
        <v>552</v>
      </c>
      <c r="F15" s="11"/>
    </row>
    <row r="16" spans="1:6" x14ac:dyDescent="0.2">
      <c r="A16" s="18" t="s">
        <v>792</v>
      </c>
      <c r="B16" s="11">
        <v>7562562.4199999999</v>
      </c>
      <c r="C16" s="35">
        <v>39348</v>
      </c>
      <c r="D16" s="35">
        <v>41299</v>
      </c>
      <c r="E16" s="18" t="s">
        <v>553</v>
      </c>
      <c r="F16" s="11"/>
    </row>
    <row r="17" spans="1:6" x14ac:dyDescent="0.2">
      <c r="A17" s="1" t="s">
        <v>791</v>
      </c>
      <c r="B17" s="11">
        <v>7666508.9500000002</v>
      </c>
      <c r="C17" s="35">
        <v>39185</v>
      </c>
      <c r="D17" s="35">
        <v>41451</v>
      </c>
      <c r="E17" s="18" t="s">
        <v>553</v>
      </c>
      <c r="F17" s="11"/>
    </row>
    <row r="18" spans="1:6" x14ac:dyDescent="0.2">
      <c r="A18" s="18" t="s">
        <v>790</v>
      </c>
      <c r="B18" s="11">
        <v>3835057.33</v>
      </c>
      <c r="C18" s="35">
        <v>39900</v>
      </c>
      <c r="D18" s="35">
        <v>40814</v>
      </c>
      <c r="E18" s="18" t="s">
        <v>552</v>
      </c>
      <c r="F18" s="11"/>
    </row>
    <row r="19" spans="1:6" x14ac:dyDescent="0.2">
      <c r="A19" s="1" t="s">
        <v>789</v>
      </c>
      <c r="B19" s="11">
        <v>4239302.4800000004</v>
      </c>
      <c r="C19" s="35">
        <v>39180</v>
      </c>
      <c r="D19" s="35">
        <v>40637</v>
      </c>
      <c r="E19" s="18" t="s">
        <v>553</v>
      </c>
      <c r="F19" s="11"/>
    </row>
    <row r="20" spans="1:6" x14ac:dyDescent="0.2">
      <c r="A20" s="18" t="s">
        <v>788</v>
      </c>
      <c r="B20" s="11">
        <v>3326344.99</v>
      </c>
      <c r="C20" s="35">
        <v>39045</v>
      </c>
      <c r="D20" s="35">
        <v>40876</v>
      </c>
      <c r="E20" s="18" t="s">
        <v>553</v>
      </c>
      <c r="F20" s="11"/>
    </row>
    <row r="21" spans="1:6" x14ac:dyDescent="0.2">
      <c r="A21" s="1" t="s">
        <v>787</v>
      </c>
      <c r="B21" s="11">
        <v>6451411.3899999997</v>
      </c>
      <c r="C21" s="35">
        <v>39928</v>
      </c>
      <c r="D21" s="35">
        <v>40964</v>
      </c>
      <c r="E21" s="18" t="s">
        <v>552</v>
      </c>
      <c r="F21" s="11"/>
    </row>
    <row r="22" spans="1:6" x14ac:dyDescent="0.2">
      <c r="A22" s="1" t="s">
        <v>786</v>
      </c>
      <c r="B22" s="11">
        <v>6133328.0499999998</v>
      </c>
      <c r="C22" s="35">
        <v>39807</v>
      </c>
      <c r="D22" s="35">
        <v>40734</v>
      </c>
      <c r="E22" s="18" t="s">
        <v>548</v>
      </c>
      <c r="F22" s="11"/>
    </row>
    <row r="23" spans="1:6" x14ac:dyDescent="0.2">
      <c r="A23" s="1" t="s">
        <v>785</v>
      </c>
      <c r="B23" s="11">
        <v>7355864.5499999998</v>
      </c>
      <c r="C23" s="35">
        <v>39735</v>
      </c>
      <c r="D23" s="35">
        <v>41424</v>
      </c>
      <c r="E23" s="18" t="s">
        <v>551</v>
      </c>
      <c r="F23" s="11"/>
    </row>
    <row r="24" spans="1:6" x14ac:dyDescent="0.2">
      <c r="A24" s="18" t="s">
        <v>784</v>
      </c>
      <c r="B24" s="11">
        <v>5697210.0899999999</v>
      </c>
      <c r="C24" s="35">
        <v>40457</v>
      </c>
      <c r="D24" s="35">
        <v>41108</v>
      </c>
      <c r="E24" s="18" t="s">
        <v>550</v>
      </c>
      <c r="F24" s="11"/>
    </row>
    <row r="25" spans="1:6" x14ac:dyDescent="0.2">
      <c r="A25" s="1" t="s">
        <v>783</v>
      </c>
      <c r="B25" s="11">
        <v>6231696.1900000004</v>
      </c>
      <c r="C25" s="35">
        <v>40189</v>
      </c>
      <c r="D25" s="35">
        <v>40847</v>
      </c>
      <c r="E25" s="18" t="s">
        <v>549</v>
      </c>
      <c r="F25" s="11"/>
    </row>
    <row r="26" spans="1:6" x14ac:dyDescent="0.2">
      <c r="A26" s="1" t="s">
        <v>782</v>
      </c>
      <c r="B26" s="11">
        <v>769901.24</v>
      </c>
      <c r="C26" s="35">
        <v>38625</v>
      </c>
      <c r="D26" s="35">
        <v>40886</v>
      </c>
      <c r="E26" s="18" t="s">
        <v>548</v>
      </c>
      <c r="F26" s="11"/>
    </row>
    <row r="27" spans="1:6" x14ac:dyDescent="0.2">
      <c r="A27" s="1" t="s">
        <v>781</v>
      </c>
      <c r="B27" s="11">
        <v>6100460.75</v>
      </c>
      <c r="C27" s="35">
        <v>38716</v>
      </c>
      <c r="D27" s="35">
        <v>40688</v>
      </c>
      <c r="E27" s="18" t="s">
        <v>548</v>
      </c>
      <c r="F27" s="11"/>
    </row>
    <row r="28" spans="1:6" x14ac:dyDescent="0.2">
      <c r="A28" s="1" t="s">
        <v>780</v>
      </c>
      <c r="B28" s="11">
        <v>9412691.8100000005</v>
      </c>
      <c r="C28" s="35">
        <v>39135</v>
      </c>
      <c r="D28" s="35">
        <v>40738</v>
      </c>
      <c r="E28" s="18" t="s">
        <v>552</v>
      </c>
      <c r="F28" s="11"/>
    </row>
    <row r="29" spans="1:6" x14ac:dyDescent="0.2">
      <c r="A29" s="18" t="s">
        <v>779</v>
      </c>
      <c r="B29" s="11">
        <v>5953471.04</v>
      </c>
      <c r="C29" s="35">
        <v>38544</v>
      </c>
      <c r="D29" s="35">
        <v>40692</v>
      </c>
      <c r="E29" s="18" t="s">
        <v>548</v>
      </c>
      <c r="F29" s="11"/>
    </row>
    <row r="30" spans="1:6" x14ac:dyDescent="0.2">
      <c r="A30" s="1" t="s">
        <v>778</v>
      </c>
      <c r="B30" s="11">
        <v>3721328.44</v>
      </c>
      <c r="C30" s="35">
        <v>38574</v>
      </c>
      <c r="D30" s="35">
        <v>40980</v>
      </c>
      <c r="E30" s="18" t="s">
        <v>548</v>
      </c>
      <c r="F30" s="11"/>
    </row>
    <row r="31" spans="1:6" x14ac:dyDescent="0.2">
      <c r="A31" s="18" t="s">
        <v>777</v>
      </c>
      <c r="B31" s="11">
        <v>1786043.04</v>
      </c>
      <c r="C31" s="35">
        <v>38631</v>
      </c>
      <c r="D31" s="35">
        <v>41472</v>
      </c>
      <c r="E31" s="18" t="s">
        <v>548</v>
      </c>
      <c r="F31" s="11"/>
    </row>
    <row r="32" spans="1:6" x14ac:dyDescent="0.2">
      <c r="A32" s="18" t="s">
        <v>776</v>
      </c>
      <c r="B32" s="11">
        <v>9973858.3200000003</v>
      </c>
      <c r="C32" s="35">
        <v>38745</v>
      </c>
      <c r="D32" s="35">
        <v>41374</v>
      </c>
      <c r="E32" s="18" t="s">
        <v>548</v>
      </c>
      <c r="F32" s="11"/>
    </row>
    <row r="33" spans="1:6" x14ac:dyDescent="0.2">
      <c r="A33" s="1" t="s">
        <v>775</v>
      </c>
      <c r="B33" s="11">
        <v>5673771.3700000001</v>
      </c>
      <c r="C33" s="35">
        <v>39380</v>
      </c>
      <c r="D33" s="35">
        <v>40548</v>
      </c>
      <c r="E33" s="18" t="s">
        <v>550</v>
      </c>
      <c r="F33" s="11"/>
    </row>
    <row r="34" spans="1:6" x14ac:dyDescent="0.2">
      <c r="A34" s="18" t="s">
        <v>774</v>
      </c>
      <c r="B34" s="11">
        <v>2825237.85</v>
      </c>
      <c r="C34" s="35">
        <v>40470</v>
      </c>
      <c r="D34" s="35">
        <v>41176</v>
      </c>
      <c r="E34" s="18" t="s">
        <v>549</v>
      </c>
      <c r="F34" s="11"/>
    </row>
    <row r="35" spans="1:6" x14ac:dyDescent="0.2">
      <c r="A35" s="1" t="s">
        <v>773</v>
      </c>
      <c r="B35" s="11">
        <v>8715404.9100000001</v>
      </c>
      <c r="C35" s="35">
        <v>40349</v>
      </c>
      <c r="D35" s="35">
        <v>41071</v>
      </c>
      <c r="E35" s="18" t="s">
        <v>552</v>
      </c>
      <c r="F35" s="11"/>
    </row>
    <row r="36" spans="1:6" x14ac:dyDescent="0.2">
      <c r="A36" s="1" t="s">
        <v>772</v>
      </c>
      <c r="B36" s="11">
        <v>2685995.37</v>
      </c>
      <c r="C36" s="35">
        <v>39082</v>
      </c>
      <c r="D36" s="35">
        <v>41355</v>
      </c>
      <c r="E36" s="18" t="s">
        <v>552</v>
      </c>
      <c r="F36" s="11"/>
    </row>
    <row r="37" spans="1:6" x14ac:dyDescent="0.2">
      <c r="A37" s="1" t="s">
        <v>562</v>
      </c>
      <c r="B37" s="11">
        <v>2037309.45</v>
      </c>
      <c r="C37" s="35">
        <v>39331</v>
      </c>
      <c r="D37" s="35">
        <v>41232</v>
      </c>
      <c r="E37" s="18" t="s">
        <v>552</v>
      </c>
      <c r="F37" s="11"/>
    </row>
    <row r="38" spans="1:6" x14ac:dyDescent="0.2">
      <c r="A38" s="18" t="s">
        <v>771</v>
      </c>
      <c r="B38" s="11">
        <v>3777991.52</v>
      </c>
      <c r="C38" s="35">
        <v>38996</v>
      </c>
      <c r="D38" s="35">
        <v>40585</v>
      </c>
      <c r="E38" s="18" t="s">
        <v>552</v>
      </c>
      <c r="F38" s="11"/>
    </row>
    <row r="39" spans="1:6" x14ac:dyDescent="0.2">
      <c r="A39" s="1" t="s">
        <v>770</v>
      </c>
      <c r="B39" s="11">
        <v>3906680.68</v>
      </c>
      <c r="C39" s="35">
        <v>39208</v>
      </c>
      <c r="D39" s="35">
        <v>41003</v>
      </c>
      <c r="E39" s="18" t="s">
        <v>552</v>
      </c>
      <c r="F39" s="11"/>
    </row>
    <row r="40" spans="1:6" x14ac:dyDescent="0.2">
      <c r="A40" s="1" t="s">
        <v>769</v>
      </c>
      <c r="B40" s="11">
        <v>2385840.2599999998</v>
      </c>
      <c r="C40" s="35">
        <v>38914</v>
      </c>
      <c r="D40" s="35">
        <v>41254</v>
      </c>
      <c r="E40" s="18" t="s">
        <v>552</v>
      </c>
      <c r="F40" s="11"/>
    </row>
    <row r="41" spans="1:6" x14ac:dyDescent="0.2">
      <c r="A41" s="1" t="s">
        <v>768</v>
      </c>
      <c r="B41" s="11">
        <v>1233649.1200000001</v>
      </c>
      <c r="C41" s="35">
        <v>39422</v>
      </c>
      <c r="D41" s="35">
        <v>40682</v>
      </c>
      <c r="E41" s="18" t="s">
        <v>552</v>
      </c>
      <c r="F41" s="11"/>
    </row>
    <row r="42" spans="1:6" x14ac:dyDescent="0.2">
      <c r="A42" s="1" t="s">
        <v>561</v>
      </c>
      <c r="B42" s="11">
        <v>5909908.6200000001</v>
      </c>
      <c r="C42" s="35">
        <v>38855</v>
      </c>
      <c r="D42" s="35">
        <v>41389</v>
      </c>
      <c r="E42" s="18" t="s">
        <v>551</v>
      </c>
      <c r="F42" s="11"/>
    </row>
    <row r="43" spans="1:6" x14ac:dyDescent="0.2">
      <c r="A43" s="1" t="s">
        <v>767</v>
      </c>
      <c r="B43" s="11">
        <v>4610729.71</v>
      </c>
      <c r="C43" s="35">
        <v>40395</v>
      </c>
      <c r="D43" s="35">
        <v>40647</v>
      </c>
      <c r="E43" s="18" t="s">
        <v>551</v>
      </c>
      <c r="F43" s="11"/>
    </row>
    <row r="44" spans="1:6" x14ac:dyDescent="0.2">
      <c r="A44" s="18" t="s">
        <v>766</v>
      </c>
      <c r="B44" s="11">
        <v>7059272.9800000004</v>
      </c>
      <c r="C44" s="35">
        <v>39693</v>
      </c>
      <c r="D44" s="35">
        <v>41463</v>
      </c>
      <c r="E44" s="18" t="s">
        <v>550</v>
      </c>
      <c r="F44" s="11"/>
    </row>
    <row r="45" spans="1:6" x14ac:dyDescent="0.2">
      <c r="A45" s="1" t="s">
        <v>765</v>
      </c>
      <c r="B45" s="11">
        <v>4089164.64</v>
      </c>
      <c r="C45" s="35">
        <v>39551</v>
      </c>
      <c r="D45" s="35">
        <v>40751</v>
      </c>
      <c r="E45" s="18" t="s">
        <v>549</v>
      </c>
      <c r="F45" s="11"/>
    </row>
    <row r="46" spans="1:6" x14ac:dyDescent="0.2">
      <c r="A46" s="1" t="s">
        <v>764</v>
      </c>
      <c r="B46" s="11">
        <v>1843873.47</v>
      </c>
      <c r="C46" s="35">
        <v>40110</v>
      </c>
      <c r="D46" s="35">
        <v>41435</v>
      </c>
      <c r="E46" s="18" t="s">
        <v>552</v>
      </c>
      <c r="F46" s="11"/>
    </row>
    <row r="47" spans="1:6" x14ac:dyDescent="0.2">
      <c r="A47" s="1" t="s">
        <v>763</v>
      </c>
      <c r="B47" s="11">
        <v>8507741.2699999996</v>
      </c>
      <c r="C47" s="35">
        <v>40132</v>
      </c>
      <c r="D47" s="35">
        <v>40662</v>
      </c>
      <c r="E47" s="18" t="s">
        <v>548</v>
      </c>
      <c r="F47" s="11"/>
    </row>
    <row r="48" spans="1:6" x14ac:dyDescent="0.2">
      <c r="A48" s="1" t="s">
        <v>762</v>
      </c>
      <c r="B48" s="11">
        <v>1005769.97</v>
      </c>
      <c r="C48" s="35">
        <v>39523</v>
      </c>
      <c r="D48" s="35">
        <v>40776</v>
      </c>
      <c r="E48" s="18" t="s">
        <v>551</v>
      </c>
      <c r="F48" s="11"/>
    </row>
    <row r="49" spans="1:6" x14ac:dyDescent="0.2">
      <c r="A49" s="1" t="s">
        <v>761</v>
      </c>
      <c r="B49" s="11">
        <v>1548340.9</v>
      </c>
      <c r="C49" s="35">
        <v>39492</v>
      </c>
      <c r="D49" s="35">
        <v>40878</v>
      </c>
      <c r="E49" s="18" t="s">
        <v>553</v>
      </c>
      <c r="F49" s="11"/>
    </row>
    <row r="50" spans="1:6" x14ac:dyDescent="0.2">
      <c r="A50" s="1" t="s">
        <v>760</v>
      </c>
      <c r="B50" s="11">
        <v>5154055.5999999996</v>
      </c>
      <c r="C50" s="35">
        <v>39021</v>
      </c>
      <c r="D50" s="35">
        <v>41093</v>
      </c>
      <c r="E50" s="18" t="s">
        <v>553</v>
      </c>
      <c r="F50" s="11"/>
    </row>
    <row r="51" spans="1:6" x14ac:dyDescent="0.2">
      <c r="A51" s="1" t="s">
        <v>759</v>
      </c>
      <c r="B51" s="11">
        <v>9628891.6999999993</v>
      </c>
      <c r="C51" s="35">
        <v>39948</v>
      </c>
      <c r="D51" s="35">
        <v>41150</v>
      </c>
      <c r="E51" s="18" t="s">
        <v>553</v>
      </c>
      <c r="F51" s="11"/>
    </row>
    <row r="52" spans="1:6" x14ac:dyDescent="0.2">
      <c r="A52" s="1" t="s">
        <v>758</v>
      </c>
      <c r="B52" s="11">
        <v>8803379.1300000008</v>
      </c>
      <c r="C52" s="35">
        <v>39837</v>
      </c>
      <c r="D52" s="35">
        <v>40863</v>
      </c>
      <c r="E52" s="18" t="s">
        <v>553</v>
      </c>
      <c r="F52" s="11"/>
    </row>
    <row r="53" spans="1:6" x14ac:dyDescent="0.2">
      <c r="A53" s="1" t="s">
        <v>757</v>
      </c>
      <c r="B53" s="11">
        <v>4963291.3099999996</v>
      </c>
      <c r="C53" s="35">
        <v>39620</v>
      </c>
      <c r="D53" s="35">
        <v>41085</v>
      </c>
      <c r="E53" s="18" t="s">
        <v>553</v>
      </c>
      <c r="F53" s="11"/>
    </row>
    <row r="54" spans="1:6" x14ac:dyDescent="0.2">
      <c r="A54" s="1" t="s">
        <v>756</v>
      </c>
      <c r="B54" s="11">
        <v>6302939.9000000004</v>
      </c>
      <c r="C54" s="35">
        <v>40379</v>
      </c>
      <c r="D54" s="35">
        <v>40627</v>
      </c>
      <c r="E54" s="18" t="s">
        <v>553</v>
      </c>
      <c r="F54" s="11"/>
    </row>
    <row r="55" spans="1:6" x14ac:dyDescent="0.2">
      <c r="A55" s="1" t="s">
        <v>560</v>
      </c>
      <c r="B55" s="11">
        <v>5457105.2300000004</v>
      </c>
      <c r="C55" s="35">
        <v>40209</v>
      </c>
      <c r="D55" s="35">
        <v>41463</v>
      </c>
      <c r="E55" s="18" t="s">
        <v>553</v>
      </c>
      <c r="F55" s="11"/>
    </row>
    <row r="56" spans="1:6" x14ac:dyDescent="0.2">
      <c r="A56" s="1" t="s">
        <v>755</v>
      </c>
      <c r="B56" s="11">
        <v>1252267.1599999999</v>
      </c>
      <c r="C56" s="35">
        <v>40164</v>
      </c>
      <c r="D56" s="35">
        <v>40759</v>
      </c>
      <c r="E56" s="18" t="s">
        <v>553</v>
      </c>
      <c r="F56" s="11"/>
    </row>
    <row r="57" spans="1:6" x14ac:dyDescent="0.2">
      <c r="A57" s="1" t="s">
        <v>754</v>
      </c>
      <c r="B57" s="11">
        <v>5929258.3700000001</v>
      </c>
      <c r="C57" s="35">
        <v>39068</v>
      </c>
      <c r="D57" s="35">
        <v>40746</v>
      </c>
      <c r="E57" s="18" t="s">
        <v>548</v>
      </c>
      <c r="F57" s="11"/>
    </row>
    <row r="58" spans="1:6" x14ac:dyDescent="0.2">
      <c r="A58" s="1" t="s">
        <v>559</v>
      </c>
      <c r="B58" s="11">
        <v>7955587.1399999997</v>
      </c>
      <c r="C58" s="35">
        <v>38539</v>
      </c>
      <c r="D58" s="35">
        <v>41434</v>
      </c>
      <c r="E58" s="18" t="s">
        <v>551</v>
      </c>
      <c r="F58" s="11"/>
    </row>
    <row r="59" spans="1:6" x14ac:dyDescent="0.2">
      <c r="A59" s="1" t="s">
        <v>558</v>
      </c>
      <c r="B59" s="11">
        <v>6098696.3099999996</v>
      </c>
      <c r="C59" s="35">
        <v>39669</v>
      </c>
      <c r="D59" s="35">
        <v>40834</v>
      </c>
      <c r="E59" s="18" t="s">
        <v>550</v>
      </c>
      <c r="F59" s="11"/>
    </row>
    <row r="60" spans="1:6" x14ac:dyDescent="0.2">
      <c r="A60" s="1" t="s">
        <v>753</v>
      </c>
      <c r="B60" s="11">
        <v>7300478.6399999997</v>
      </c>
      <c r="C60" s="35">
        <v>39627</v>
      </c>
      <c r="D60" s="35">
        <v>41458</v>
      </c>
      <c r="E60" s="18" t="s">
        <v>549</v>
      </c>
      <c r="F60" s="11"/>
    </row>
    <row r="61" spans="1:6" ht="13.5" customHeight="1" x14ac:dyDescent="0.2">
      <c r="A61" s="1" t="s">
        <v>752</v>
      </c>
      <c r="B61" s="11">
        <v>1480435.16</v>
      </c>
      <c r="C61" s="35">
        <v>40129</v>
      </c>
      <c r="D61" s="35">
        <v>41246</v>
      </c>
      <c r="E61" s="18" t="s">
        <v>552</v>
      </c>
      <c r="F61" s="11"/>
    </row>
    <row r="62" spans="1:6" x14ac:dyDescent="0.2">
      <c r="A62" s="1" t="s">
        <v>751</v>
      </c>
      <c r="B62" s="11">
        <v>6944000.1399999997</v>
      </c>
      <c r="C62" s="35">
        <v>40066</v>
      </c>
      <c r="D62" s="35">
        <v>40848</v>
      </c>
      <c r="E62" s="18" t="s">
        <v>551</v>
      </c>
      <c r="F62" s="11"/>
    </row>
    <row r="63" spans="1:6" x14ac:dyDescent="0.2">
      <c r="A63" s="1" t="s">
        <v>750</v>
      </c>
      <c r="B63" s="11">
        <v>8275866.1900000004</v>
      </c>
      <c r="C63" s="35">
        <v>39351</v>
      </c>
      <c r="D63" s="35">
        <v>40968</v>
      </c>
      <c r="E63" s="18" t="s">
        <v>551</v>
      </c>
      <c r="F63" s="11"/>
    </row>
    <row r="64" spans="1:6" x14ac:dyDescent="0.2">
      <c r="A64" s="1" t="s">
        <v>749</v>
      </c>
      <c r="B64" s="11">
        <v>8107329.7599999998</v>
      </c>
      <c r="C64" s="35">
        <v>39589</v>
      </c>
      <c r="D64" s="35">
        <v>40574</v>
      </c>
      <c r="E64" s="18" t="s">
        <v>553</v>
      </c>
      <c r="F64" s="11"/>
    </row>
    <row r="65" spans="1:6" x14ac:dyDescent="0.2">
      <c r="A65" s="1" t="s">
        <v>748</v>
      </c>
      <c r="B65" s="11">
        <v>8677176.9100000001</v>
      </c>
      <c r="C65" s="35">
        <v>40432</v>
      </c>
      <c r="D65" s="35">
        <v>41102</v>
      </c>
      <c r="E65" s="18" t="s">
        <v>549</v>
      </c>
      <c r="F65" s="11"/>
    </row>
    <row r="66" spans="1:6" x14ac:dyDescent="0.2">
      <c r="A66" s="1" t="s">
        <v>747</v>
      </c>
      <c r="B66" s="11">
        <v>4280948.3</v>
      </c>
      <c r="C66" s="35">
        <v>38579</v>
      </c>
      <c r="D66" s="35">
        <v>41473</v>
      </c>
      <c r="E66" s="18" t="s">
        <v>548</v>
      </c>
      <c r="F66" s="11"/>
    </row>
    <row r="67" spans="1:6" x14ac:dyDescent="0.2">
      <c r="A67" s="1" t="s">
        <v>746</v>
      </c>
      <c r="B67" s="11">
        <v>4104051.79</v>
      </c>
      <c r="C67" s="35">
        <v>39520</v>
      </c>
      <c r="D67" s="35">
        <v>40898</v>
      </c>
      <c r="E67" s="18" t="s">
        <v>550</v>
      </c>
      <c r="F67" s="11"/>
    </row>
    <row r="68" spans="1:6" x14ac:dyDescent="0.2">
      <c r="A68" s="1" t="s">
        <v>745</v>
      </c>
      <c r="B68" s="11">
        <v>8363182.8799999999</v>
      </c>
      <c r="C68" s="35">
        <v>39621</v>
      </c>
      <c r="D68" s="35">
        <v>40997</v>
      </c>
      <c r="E68" s="18" t="s">
        <v>553</v>
      </c>
      <c r="F68" s="11"/>
    </row>
    <row r="69" spans="1:6" x14ac:dyDescent="0.2">
      <c r="A69" s="1" t="s">
        <v>744</v>
      </c>
      <c r="B69" s="11">
        <v>1310454.01</v>
      </c>
      <c r="C69" s="35">
        <v>40319</v>
      </c>
      <c r="D69" s="35">
        <v>40902</v>
      </c>
      <c r="E69" s="18" t="s">
        <v>548</v>
      </c>
      <c r="F69" s="11"/>
    </row>
    <row r="70" spans="1:6" x14ac:dyDescent="0.2">
      <c r="A70" s="1" t="s">
        <v>743</v>
      </c>
      <c r="B70" s="11">
        <v>8910691.3599999994</v>
      </c>
      <c r="C70" s="35">
        <v>38950</v>
      </c>
      <c r="D70" s="35">
        <v>40774</v>
      </c>
      <c r="E70" s="18" t="s">
        <v>553</v>
      </c>
      <c r="F70" s="11"/>
    </row>
    <row r="71" spans="1:6" x14ac:dyDescent="0.2">
      <c r="A71" s="1" t="s">
        <v>742</v>
      </c>
      <c r="B71" s="11">
        <v>986012.01</v>
      </c>
      <c r="C71" s="35">
        <v>40097</v>
      </c>
      <c r="D71" s="35">
        <v>41356</v>
      </c>
      <c r="E71" s="18" t="s">
        <v>553</v>
      </c>
      <c r="F71" s="11"/>
    </row>
    <row r="72" spans="1:6" x14ac:dyDescent="0.2">
      <c r="A72" s="1" t="s">
        <v>557</v>
      </c>
      <c r="B72" s="11">
        <v>2272190.9500000002</v>
      </c>
      <c r="C72" s="35">
        <v>39560</v>
      </c>
      <c r="D72" s="35">
        <v>41257</v>
      </c>
      <c r="E72" s="18" t="s">
        <v>553</v>
      </c>
      <c r="F72" s="11"/>
    </row>
    <row r="73" spans="1:6" x14ac:dyDescent="0.2">
      <c r="A73" s="1" t="s">
        <v>741</v>
      </c>
      <c r="B73" s="11">
        <v>5383557.1100000003</v>
      </c>
      <c r="C73" s="35">
        <v>39073</v>
      </c>
      <c r="D73" s="35">
        <v>40553</v>
      </c>
      <c r="E73" s="18" t="s">
        <v>553</v>
      </c>
      <c r="F73" s="11"/>
    </row>
    <row r="74" spans="1:6" x14ac:dyDescent="0.2">
      <c r="A74" s="1" t="s">
        <v>740</v>
      </c>
      <c r="B74" s="11">
        <v>5903395.8700000001</v>
      </c>
      <c r="C74" s="35">
        <v>39390</v>
      </c>
      <c r="D74" s="35">
        <v>41165</v>
      </c>
      <c r="E74" s="18" t="s">
        <v>553</v>
      </c>
      <c r="F74" s="11"/>
    </row>
    <row r="75" spans="1:6" x14ac:dyDescent="0.2">
      <c r="A75" s="1" t="s">
        <v>739</v>
      </c>
      <c r="B75" s="11">
        <v>6657640.3399999999</v>
      </c>
      <c r="C75" s="35">
        <v>40354</v>
      </c>
      <c r="D75" s="35">
        <v>41246</v>
      </c>
      <c r="E75" s="18" t="s">
        <v>552</v>
      </c>
      <c r="F75" s="11"/>
    </row>
    <row r="76" spans="1:6" x14ac:dyDescent="0.2">
      <c r="A76" s="1" t="s">
        <v>738</v>
      </c>
      <c r="B76" s="11">
        <v>5177134.3899999997</v>
      </c>
      <c r="C76" s="35">
        <v>39087</v>
      </c>
      <c r="D76" s="35">
        <v>40824</v>
      </c>
      <c r="E76" s="18" t="s">
        <v>548</v>
      </c>
      <c r="F76" s="11"/>
    </row>
    <row r="77" spans="1:6" x14ac:dyDescent="0.2">
      <c r="A77" s="1" t="s">
        <v>737</v>
      </c>
      <c r="B77" s="11">
        <v>5342987.8600000003</v>
      </c>
      <c r="C77" s="35">
        <v>39207</v>
      </c>
      <c r="D77" s="35">
        <v>41475</v>
      </c>
      <c r="E77" s="18" t="s">
        <v>551</v>
      </c>
      <c r="F77" s="11"/>
    </row>
    <row r="78" spans="1:6" x14ac:dyDescent="0.2">
      <c r="A78" s="1" t="s">
        <v>736</v>
      </c>
      <c r="B78" s="11">
        <v>2333371.6</v>
      </c>
      <c r="C78" s="35">
        <v>38610</v>
      </c>
      <c r="D78" s="35">
        <v>40626</v>
      </c>
      <c r="E78" s="18" t="s">
        <v>550</v>
      </c>
      <c r="F78" s="11"/>
    </row>
    <row r="79" spans="1:6" x14ac:dyDescent="0.2">
      <c r="A79" s="1" t="s">
        <v>735</v>
      </c>
      <c r="B79" s="11">
        <v>2622279.94</v>
      </c>
      <c r="C79" s="35">
        <v>39070</v>
      </c>
      <c r="D79" s="35">
        <v>41479</v>
      </c>
      <c r="E79" s="18" t="s">
        <v>549</v>
      </c>
      <c r="F79" s="11"/>
    </row>
    <row r="80" spans="1:6" x14ac:dyDescent="0.2">
      <c r="A80" s="1" t="s">
        <v>734</v>
      </c>
      <c r="B80" s="11">
        <v>9639133.4000000004</v>
      </c>
      <c r="C80" s="35">
        <v>38758</v>
      </c>
      <c r="D80" s="35">
        <v>41054</v>
      </c>
      <c r="E80" s="18" t="s">
        <v>548</v>
      </c>
      <c r="F80" s="11"/>
    </row>
    <row r="81" spans="1:6" x14ac:dyDescent="0.2">
      <c r="A81" s="1" t="s">
        <v>733</v>
      </c>
      <c r="B81" s="11">
        <v>1348435.12</v>
      </c>
      <c r="C81" s="35">
        <v>40130</v>
      </c>
      <c r="D81" s="35">
        <v>41326</v>
      </c>
      <c r="E81" s="18" t="s">
        <v>548</v>
      </c>
      <c r="F81" s="11"/>
    </row>
    <row r="82" spans="1:6" x14ac:dyDescent="0.2">
      <c r="A82" s="1" t="s">
        <v>732</v>
      </c>
      <c r="B82" s="11">
        <v>5792918.4199999999</v>
      </c>
      <c r="C82" s="35">
        <v>39720</v>
      </c>
      <c r="D82" s="35">
        <v>41274</v>
      </c>
      <c r="E82" s="18" t="s">
        <v>548</v>
      </c>
      <c r="F82" s="11"/>
    </row>
    <row r="83" spans="1:6" x14ac:dyDescent="0.2">
      <c r="A83" s="1" t="s">
        <v>731</v>
      </c>
      <c r="B83" s="11">
        <v>7477416.2000000002</v>
      </c>
      <c r="C83" s="35">
        <v>39929</v>
      </c>
      <c r="D83" s="35">
        <v>40550</v>
      </c>
      <c r="E83" s="18" t="s">
        <v>548</v>
      </c>
      <c r="F83" s="11"/>
    </row>
    <row r="84" spans="1:6" x14ac:dyDescent="0.2">
      <c r="A84" s="1" t="s">
        <v>730</v>
      </c>
      <c r="B84" s="11">
        <v>3055449.42</v>
      </c>
      <c r="C84" s="35">
        <v>39449</v>
      </c>
      <c r="D84" s="35">
        <v>40787</v>
      </c>
      <c r="E84" s="18" t="s">
        <v>548</v>
      </c>
      <c r="F84" s="11"/>
    </row>
    <row r="85" spans="1:6" x14ac:dyDescent="0.2">
      <c r="A85" s="1" t="s">
        <v>556</v>
      </c>
      <c r="B85" s="11">
        <v>9274059.9199999999</v>
      </c>
      <c r="C85" s="35">
        <v>40393</v>
      </c>
      <c r="D85" s="35">
        <v>41357</v>
      </c>
      <c r="E85" s="18" t="s">
        <v>548</v>
      </c>
      <c r="F85" s="11"/>
    </row>
    <row r="86" spans="1:6" x14ac:dyDescent="0.2">
      <c r="A86" s="1" t="s">
        <v>555</v>
      </c>
      <c r="B86" s="11">
        <v>8169286.0599999996</v>
      </c>
      <c r="C86" s="35">
        <v>39344</v>
      </c>
      <c r="D86" s="35">
        <v>40913</v>
      </c>
      <c r="E86" s="18" t="s">
        <v>548</v>
      </c>
      <c r="F86" s="11"/>
    </row>
    <row r="87" spans="1:6" x14ac:dyDescent="0.2">
      <c r="A87" s="1" t="s">
        <v>729</v>
      </c>
      <c r="B87" s="11">
        <v>4217591.51</v>
      </c>
      <c r="C87" s="35">
        <v>40141</v>
      </c>
      <c r="D87" s="35">
        <v>41444</v>
      </c>
      <c r="E87" s="18" t="s">
        <v>550</v>
      </c>
      <c r="F87" s="11"/>
    </row>
    <row r="88" spans="1:6" x14ac:dyDescent="0.2">
      <c r="A88" s="1" t="s">
        <v>728</v>
      </c>
      <c r="B88" s="11">
        <v>9481512.1899999995</v>
      </c>
      <c r="C88" s="35">
        <v>40193</v>
      </c>
      <c r="D88" s="35">
        <v>40901</v>
      </c>
      <c r="E88" s="18" t="s">
        <v>549</v>
      </c>
      <c r="F88" s="11"/>
    </row>
    <row r="89" spans="1:6" x14ac:dyDescent="0.2">
      <c r="A89" s="1" t="s">
        <v>727</v>
      </c>
      <c r="B89" s="11">
        <v>580157.06000000006</v>
      </c>
      <c r="C89" s="35">
        <v>39255</v>
      </c>
      <c r="D89" s="35">
        <v>41216</v>
      </c>
      <c r="E89" s="18" t="s">
        <v>552</v>
      </c>
      <c r="F89" s="11"/>
    </row>
    <row r="90" spans="1:6" x14ac:dyDescent="0.2">
      <c r="A90" s="1" t="s">
        <v>726</v>
      </c>
      <c r="B90" s="11">
        <v>8944780.5700000003</v>
      </c>
      <c r="C90" s="35">
        <v>39130</v>
      </c>
      <c r="D90" s="35">
        <v>41455</v>
      </c>
      <c r="E90" s="18" t="s">
        <v>552</v>
      </c>
      <c r="F90" s="11"/>
    </row>
    <row r="91" spans="1:6" x14ac:dyDescent="0.2">
      <c r="A91" s="1" t="s">
        <v>725</v>
      </c>
      <c r="B91" s="11">
        <v>1141620.6599999999</v>
      </c>
      <c r="C91" s="35">
        <v>38900</v>
      </c>
      <c r="D91" s="35">
        <v>40609</v>
      </c>
      <c r="E91" s="18" t="s">
        <v>552</v>
      </c>
      <c r="F91" s="11"/>
    </row>
    <row r="92" spans="1:6" x14ac:dyDescent="0.2">
      <c r="A92" s="1" t="s">
        <v>724</v>
      </c>
      <c r="B92" s="11">
        <v>2188319.06</v>
      </c>
      <c r="C92" s="35">
        <v>39823</v>
      </c>
      <c r="D92" s="35">
        <v>41373</v>
      </c>
      <c r="E92" s="18" t="s">
        <v>552</v>
      </c>
      <c r="F92" s="11"/>
    </row>
    <row r="93" spans="1:6" x14ac:dyDescent="0.2">
      <c r="A93" s="1" t="s">
        <v>723</v>
      </c>
      <c r="B93" s="11">
        <v>8179897.0300000003</v>
      </c>
      <c r="C93" s="35">
        <v>39021</v>
      </c>
      <c r="D93" s="35">
        <v>41353</v>
      </c>
      <c r="E93" s="18" t="s">
        <v>552</v>
      </c>
      <c r="F93" s="11"/>
    </row>
    <row r="94" spans="1:6" x14ac:dyDescent="0.2">
      <c r="A94" s="1" t="s">
        <v>722</v>
      </c>
      <c r="B94" s="11">
        <v>7548035.5199999996</v>
      </c>
      <c r="C94" s="35">
        <v>39564</v>
      </c>
      <c r="D94" s="35">
        <v>41319</v>
      </c>
      <c r="E94" s="18" t="s">
        <v>552</v>
      </c>
      <c r="F94" s="11"/>
    </row>
    <row r="95" spans="1:6" x14ac:dyDescent="0.2">
      <c r="A95" s="1" t="s">
        <v>721</v>
      </c>
      <c r="B95" s="11">
        <v>5548382.0599999996</v>
      </c>
      <c r="C95" s="35">
        <v>39541</v>
      </c>
      <c r="D95" s="35">
        <v>41048</v>
      </c>
      <c r="E95" s="18" t="s">
        <v>552</v>
      </c>
      <c r="F95" s="11"/>
    </row>
    <row r="96" spans="1:6" x14ac:dyDescent="0.2">
      <c r="A96" s="1" t="s">
        <v>720</v>
      </c>
      <c r="B96" s="11">
        <v>7941797.4199999999</v>
      </c>
      <c r="C96" s="35">
        <v>39881</v>
      </c>
      <c r="D96" s="35">
        <v>40628</v>
      </c>
      <c r="E96" s="18" t="s">
        <v>551</v>
      </c>
      <c r="F96" s="11"/>
    </row>
    <row r="97" spans="1:6" x14ac:dyDescent="0.2">
      <c r="A97" s="1" t="s">
        <v>719</v>
      </c>
      <c r="B97" s="11">
        <v>2049361.93</v>
      </c>
      <c r="C97" s="35">
        <v>38589</v>
      </c>
      <c r="D97" s="35">
        <v>41437</v>
      </c>
      <c r="E97" s="18" t="s">
        <v>551</v>
      </c>
      <c r="F97" s="11"/>
    </row>
    <row r="98" spans="1:6" x14ac:dyDescent="0.2">
      <c r="A98" s="1" t="s">
        <v>718</v>
      </c>
      <c r="B98" s="11">
        <v>3671289.92</v>
      </c>
      <c r="C98" s="35">
        <v>39607</v>
      </c>
      <c r="D98" s="35">
        <v>40973</v>
      </c>
      <c r="E98" s="18" t="s">
        <v>550</v>
      </c>
      <c r="F98" s="11"/>
    </row>
    <row r="99" spans="1:6" x14ac:dyDescent="0.2">
      <c r="A99" s="1" t="s">
        <v>717</v>
      </c>
      <c r="B99" s="11">
        <v>4921356.93</v>
      </c>
      <c r="C99" s="35">
        <v>39483</v>
      </c>
      <c r="D99" s="35">
        <v>40960</v>
      </c>
      <c r="E99" s="18" t="s">
        <v>549</v>
      </c>
      <c r="F99" s="11"/>
    </row>
    <row r="100" spans="1:6" x14ac:dyDescent="0.2">
      <c r="A100" s="1" t="s">
        <v>716</v>
      </c>
      <c r="B100" s="11">
        <v>1745101.05</v>
      </c>
      <c r="C100" s="35">
        <v>39026</v>
      </c>
      <c r="D100" s="35">
        <v>40844</v>
      </c>
      <c r="E100" s="18" t="s">
        <v>552</v>
      </c>
      <c r="F100" s="11"/>
    </row>
    <row r="101" spans="1:6" x14ac:dyDescent="0.2">
      <c r="A101" s="1" t="s">
        <v>715</v>
      </c>
      <c r="B101" s="11">
        <v>1150073.03</v>
      </c>
      <c r="C101" s="35">
        <v>40161</v>
      </c>
      <c r="D101" s="35">
        <v>41190</v>
      </c>
      <c r="E101" s="18" t="s">
        <v>548</v>
      </c>
      <c r="F101" s="11"/>
    </row>
    <row r="102" spans="1:6" x14ac:dyDescent="0.2">
      <c r="A102" s="1" t="s">
        <v>714</v>
      </c>
      <c r="B102" s="11">
        <v>7438804.0800000001</v>
      </c>
      <c r="C102" s="35">
        <v>40424</v>
      </c>
      <c r="D102" s="35">
        <v>41444</v>
      </c>
      <c r="E102" s="18" t="s">
        <v>551</v>
      </c>
      <c r="F102" s="11"/>
    </row>
    <row r="103" spans="1:6" x14ac:dyDescent="0.2">
      <c r="A103" s="1" t="s">
        <v>713</v>
      </c>
      <c r="B103" s="11">
        <v>818189.71</v>
      </c>
      <c r="C103" s="35">
        <v>38615</v>
      </c>
      <c r="D103" s="35">
        <v>40613</v>
      </c>
      <c r="E103" s="18" t="s">
        <v>553</v>
      </c>
      <c r="F103" s="11"/>
    </row>
    <row r="104" spans="1:6" x14ac:dyDescent="0.2">
      <c r="A104" s="1" t="s">
        <v>712</v>
      </c>
      <c r="B104" s="11">
        <v>3121188.62</v>
      </c>
      <c r="C104" s="35">
        <v>39613</v>
      </c>
      <c r="D104" s="35">
        <v>40601</v>
      </c>
      <c r="E104" s="18" t="s">
        <v>553</v>
      </c>
      <c r="F104" s="11"/>
    </row>
    <row r="105" spans="1:6" x14ac:dyDescent="0.2">
      <c r="A105" s="1" t="s">
        <v>711</v>
      </c>
      <c r="B105" s="11">
        <v>5557396.4100000001</v>
      </c>
      <c r="C105" s="35">
        <v>40459</v>
      </c>
      <c r="D105" s="35">
        <v>40773</v>
      </c>
      <c r="E105" s="18" t="s">
        <v>553</v>
      </c>
      <c r="F105" s="11"/>
    </row>
    <row r="106" spans="1:6" x14ac:dyDescent="0.2">
      <c r="A106" s="1" t="s">
        <v>710</v>
      </c>
      <c r="B106" s="11">
        <v>8611066.2799999993</v>
      </c>
      <c r="C106" s="35">
        <v>39461</v>
      </c>
      <c r="D106" s="35">
        <v>40750</v>
      </c>
      <c r="E106" s="18" t="s">
        <v>553</v>
      </c>
      <c r="F106" s="11"/>
    </row>
    <row r="107" spans="1:6" x14ac:dyDescent="0.2">
      <c r="A107" s="1" t="s">
        <v>709</v>
      </c>
      <c r="B107" s="11">
        <v>6438720.2800000003</v>
      </c>
      <c r="C107" s="35">
        <v>39836</v>
      </c>
      <c r="D107" s="35">
        <v>41011</v>
      </c>
      <c r="E107" s="18" t="s">
        <v>553</v>
      </c>
      <c r="F107" s="11"/>
    </row>
    <row r="108" spans="1:6" x14ac:dyDescent="0.2">
      <c r="A108" s="1" t="s">
        <v>708</v>
      </c>
      <c r="B108" s="11">
        <v>9864156.1300000008</v>
      </c>
      <c r="C108" s="35">
        <v>40022</v>
      </c>
      <c r="D108" s="35">
        <v>41310</v>
      </c>
      <c r="E108" s="18" t="s">
        <v>553</v>
      </c>
      <c r="F108" s="11"/>
    </row>
    <row r="109" spans="1:6" x14ac:dyDescent="0.2">
      <c r="A109" s="1" t="s">
        <v>707</v>
      </c>
      <c r="B109" s="11">
        <v>8371832.9299999997</v>
      </c>
      <c r="C109" s="35">
        <v>39186</v>
      </c>
      <c r="D109" s="35">
        <v>41416</v>
      </c>
      <c r="E109" s="18" t="s">
        <v>553</v>
      </c>
      <c r="F109" s="11"/>
    </row>
    <row r="110" spans="1:6" x14ac:dyDescent="0.2">
      <c r="A110" s="1" t="s">
        <v>706</v>
      </c>
      <c r="B110" s="11">
        <v>9425831.2799999993</v>
      </c>
      <c r="C110" s="35">
        <v>38559</v>
      </c>
      <c r="D110" s="35">
        <v>41428</v>
      </c>
      <c r="E110" s="18" t="s">
        <v>553</v>
      </c>
      <c r="F110" s="11"/>
    </row>
    <row r="111" spans="1:6" x14ac:dyDescent="0.2">
      <c r="A111" s="1" t="s">
        <v>705</v>
      </c>
      <c r="B111" s="11">
        <v>8880285.8699999992</v>
      </c>
      <c r="C111" s="35">
        <v>39771</v>
      </c>
      <c r="D111" s="35">
        <v>40510</v>
      </c>
      <c r="E111" s="18" t="s">
        <v>548</v>
      </c>
      <c r="F111" s="11"/>
    </row>
    <row r="112" spans="1:6" x14ac:dyDescent="0.2">
      <c r="A112" s="1" t="s">
        <v>704</v>
      </c>
      <c r="B112" s="11">
        <v>7510663</v>
      </c>
      <c r="C112" s="35">
        <v>39917</v>
      </c>
      <c r="D112" s="35">
        <v>41257</v>
      </c>
      <c r="E112" s="18" t="s">
        <v>551</v>
      </c>
      <c r="F112" s="11"/>
    </row>
    <row r="113" spans="1:6" x14ac:dyDescent="0.2">
      <c r="A113" s="1" t="s">
        <v>703</v>
      </c>
      <c r="B113" s="11">
        <v>2904521.89</v>
      </c>
      <c r="C113" s="35">
        <v>38919</v>
      </c>
      <c r="D113" s="35">
        <v>40696</v>
      </c>
      <c r="E113" s="18" t="s">
        <v>550</v>
      </c>
      <c r="F113" s="11"/>
    </row>
    <row r="114" spans="1:6" x14ac:dyDescent="0.2">
      <c r="A114" s="1" t="s">
        <v>702</v>
      </c>
      <c r="B114" s="11">
        <v>692467.67</v>
      </c>
      <c r="C114" s="35">
        <v>39363</v>
      </c>
      <c r="D114" s="35">
        <v>40574</v>
      </c>
      <c r="E114" s="18" t="s">
        <v>549</v>
      </c>
      <c r="F114" s="11"/>
    </row>
    <row r="115" spans="1:6" x14ac:dyDescent="0.2">
      <c r="A115" s="1" t="s">
        <v>701</v>
      </c>
      <c r="B115" s="11">
        <v>1369003.44</v>
      </c>
      <c r="C115" s="35">
        <v>38563</v>
      </c>
      <c r="D115" s="35">
        <v>40704</v>
      </c>
      <c r="E115" s="18" t="s">
        <v>552</v>
      </c>
      <c r="F115" s="11"/>
    </row>
    <row r="116" spans="1:6" x14ac:dyDescent="0.2">
      <c r="A116" s="1" t="s">
        <v>554</v>
      </c>
      <c r="B116" s="11">
        <v>4906620.1500000004</v>
      </c>
      <c r="C116" s="35">
        <v>39958</v>
      </c>
      <c r="D116" s="35">
        <v>41455</v>
      </c>
      <c r="E116" s="18" t="s">
        <v>551</v>
      </c>
      <c r="F116" s="11"/>
    </row>
    <row r="117" spans="1:6" x14ac:dyDescent="0.2">
      <c r="A117" s="1" t="s">
        <v>700</v>
      </c>
      <c r="B117" s="11">
        <v>8542916.6500000004</v>
      </c>
      <c r="C117" s="35">
        <v>39855</v>
      </c>
      <c r="D117" s="35">
        <v>41428</v>
      </c>
      <c r="E117" s="18" t="s">
        <v>551</v>
      </c>
      <c r="F117" s="11"/>
    </row>
    <row r="118" spans="1:6" x14ac:dyDescent="0.2">
      <c r="A118" s="1" t="s">
        <v>699</v>
      </c>
      <c r="B118" s="11">
        <v>849061.47</v>
      </c>
      <c r="C118" s="35">
        <v>38777</v>
      </c>
      <c r="D118" s="35">
        <v>40743</v>
      </c>
      <c r="E118" s="18" t="s">
        <v>553</v>
      </c>
      <c r="F118" s="11"/>
    </row>
    <row r="119" spans="1:6" x14ac:dyDescent="0.2">
      <c r="A119" s="1" t="s">
        <v>698</v>
      </c>
      <c r="B119" s="11">
        <v>7036973.0099999998</v>
      </c>
      <c r="C119" s="35">
        <v>38647</v>
      </c>
      <c r="D119" s="35">
        <v>41397</v>
      </c>
      <c r="E119" s="18" t="s">
        <v>552</v>
      </c>
      <c r="F119" s="11"/>
    </row>
    <row r="120" spans="1:6" x14ac:dyDescent="0.2">
      <c r="A120" s="1" t="s">
        <v>697</v>
      </c>
      <c r="B120" s="11">
        <v>1331671.79</v>
      </c>
      <c r="C120" s="35">
        <v>40223</v>
      </c>
      <c r="D120" s="35">
        <v>41000</v>
      </c>
      <c r="E120" s="18" t="s">
        <v>551</v>
      </c>
      <c r="F120" s="11"/>
    </row>
    <row r="121" spans="1:6" x14ac:dyDescent="0.2">
      <c r="A121" s="1" t="s">
        <v>696</v>
      </c>
      <c r="B121" s="11">
        <v>1951965.06</v>
      </c>
      <c r="C121" s="35">
        <v>39282</v>
      </c>
      <c r="D121" s="35">
        <v>41373</v>
      </c>
      <c r="E121" s="18" t="s">
        <v>549</v>
      </c>
      <c r="F121" s="11"/>
    </row>
    <row r="122" spans="1:6" x14ac:dyDescent="0.2">
      <c r="A122" s="1" t="s">
        <v>695</v>
      </c>
      <c r="B122" s="11">
        <v>5290918.25</v>
      </c>
      <c r="C122" s="35">
        <v>39871</v>
      </c>
      <c r="D122" s="35">
        <v>40593</v>
      </c>
      <c r="E122" s="18" t="s">
        <v>553</v>
      </c>
      <c r="F122" s="11"/>
    </row>
    <row r="123" spans="1:6" x14ac:dyDescent="0.2">
      <c r="A123" s="1" t="s">
        <v>694</v>
      </c>
      <c r="B123" s="11">
        <v>1256989.32</v>
      </c>
      <c r="C123" s="35">
        <v>39200</v>
      </c>
      <c r="D123" s="35">
        <v>41060</v>
      </c>
      <c r="E123" s="18" t="s">
        <v>551</v>
      </c>
      <c r="F123" s="11"/>
    </row>
    <row r="124" spans="1:6" x14ac:dyDescent="0.2">
      <c r="A124" s="1" t="s">
        <v>693</v>
      </c>
      <c r="B124" s="11">
        <v>3959698.43</v>
      </c>
      <c r="C124" s="35">
        <v>39695</v>
      </c>
      <c r="D124" s="35">
        <v>40739</v>
      </c>
      <c r="E124" s="18" t="s">
        <v>553</v>
      </c>
      <c r="F124" s="11"/>
    </row>
    <row r="125" spans="1:6" x14ac:dyDescent="0.2">
      <c r="A125" s="1" t="s">
        <v>692</v>
      </c>
      <c r="B125" s="11">
        <v>7927876.1299999999</v>
      </c>
      <c r="C125" s="35">
        <v>39484</v>
      </c>
      <c r="D125" s="35">
        <v>40789</v>
      </c>
      <c r="E125" s="18" t="s">
        <v>553</v>
      </c>
      <c r="F125" s="11"/>
    </row>
    <row r="126" spans="1:6" x14ac:dyDescent="0.2">
      <c r="A126" s="1" t="s">
        <v>691</v>
      </c>
      <c r="B126" s="11">
        <v>917988.79</v>
      </c>
      <c r="C126" s="35">
        <v>39772</v>
      </c>
      <c r="D126" s="35">
        <v>40713</v>
      </c>
      <c r="E126" s="18" t="s">
        <v>553</v>
      </c>
      <c r="F126" s="11"/>
    </row>
    <row r="127" spans="1:6" x14ac:dyDescent="0.2">
      <c r="A127" s="1" t="s">
        <v>690</v>
      </c>
      <c r="B127" s="11">
        <v>9587196.7599999998</v>
      </c>
      <c r="C127" s="35">
        <v>38554</v>
      </c>
      <c r="D127" s="35">
        <v>41315</v>
      </c>
      <c r="E127" s="18" t="s">
        <v>553</v>
      </c>
      <c r="F127" s="11"/>
    </row>
    <row r="128" spans="1:6" x14ac:dyDescent="0.2">
      <c r="A128" s="1" t="s">
        <v>689</v>
      </c>
      <c r="B128" s="11">
        <v>3905166.72</v>
      </c>
      <c r="C128" s="35">
        <v>40277</v>
      </c>
      <c r="D128" s="35">
        <v>41245</v>
      </c>
      <c r="E128" s="18" t="s">
        <v>553</v>
      </c>
      <c r="F128" s="11"/>
    </row>
    <row r="129" spans="1:6" x14ac:dyDescent="0.2">
      <c r="A129" s="1" t="s">
        <v>688</v>
      </c>
      <c r="B129" s="11">
        <v>7495324.9299999997</v>
      </c>
      <c r="C129" s="35">
        <v>38805</v>
      </c>
      <c r="D129" s="35">
        <v>40851</v>
      </c>
      <c r="E129" s="18" t="s">
        <v>552</v>
      </c>
      <c r="F129" s="11"/>
    </row>
    <row r="130" spans="1:6" x14ac:dyDescent="0.2">
      <c r="A130" s="1" t="s">
        <v>687</v>
      </c>
      <c r="B130" s="11">
        <v>4245375.05</v>
      </c>
      <c r="C130" s="35">
        <v>38924</v>
      </c>
      <c r="D130" s="35">
        <v>40595</v>
      </c>
      <c r="E130" s="18" t="s">
        <v>548</v>
      </c>
      <c r="F130" s="11"/>
    </row>
    <row r="131" spans="1:6" x14ac:dyDescent="0.2">
      <c r="A131" s="1" t="s">
        <v>686</v>
      </c>
      <c r="B131" s="11">
        <v>6007361.2400000002</v>
      </c>
      <c r="C131" s="35">
        <v>39704</v>
      </c>
      <c r="D131" s="35">
        <v>41125</v>
      </c>
      <c r="E131" s="18" t="s">
        <v>551</v>
      </c>
      <c r="F131" s="11"/>
    </row>
    <row r="132" spans="1:6" x14ac:dyDescent="0.2">
      <c r="A132" s="1" t="s">
        <v>685</v>
      </c>
      <c r="B132" s="11">
        <v>6753828.1600000001</v>
      </c>
      <c r="C132" s="35">
        <v>38994</v>
      </c>
      <c r="D132" s="35">
        <v>40493</v>
      </c>
      <c r="E132" s="18" t="s">
        <v>550</v>
      </c>
      <c r="F132" s="11"/>
    </row>
    <row r="133" spans="1:6" x14ac:dyDescent="0.2">
      <c r="A133" s="1" t="s">
        <v>684</v>
      </c>
      <c r="B133" s="11">
        <v>4291780.43</v>
      </c>
      <c r="C133" s="35">
        <v>39599</v>
      </c>
      <c r="D133" s="35">
        <v>40502</v>
      </c>
      <c r="E133" s="18" t="s">
        <v>549</v>
      </c>
      <c r="F133" s="11"/>
    </row>
    <row r="134" spans="1:6" x14ac:dyDescent="0.2">
      <c r="A134" s="1" t="s">
        <v>683</v>
      </c>
      <c r="B134" s="11">
        <v>5398372.3600000003</v>
      </c>
      <c r="C134" s="35">
        <v>39699</v>
      </c>
      <c r="D134" s="35">
        <v>40767</v>
      </c>
      <c r="E134" s="18" t="s">
        <v>548</v>
      </c>
      <c r="F134" s="11"/>
    </row>
    <row r="135" spans="1:6" x14ac:dyDescent="0.2">
      <c r="A135" s="1" t="s">
        <v>682</v>
      </c>
      <c r="B135" s="11">
        <v>6412388.0300000003</v>
      </c>
      <c r="C135" s="35">
        <v>39466</v>
      </c>
      <c r="D135" s="35">
        <v>41160</v>
      </c>
      <c r="E135" s="18" t="s">
        <v>548</v>
      </c>
      <c r="F135" s="11"/>
    </row>
  </sheetData>
  <mergeCells count="1">
    <mergeCell ref="A13:E1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G309"/>
  <sheetViews>
    <sheetView workbookViewId="0"/>
  </sheetViews>
  <sheetFormatPr defaultRowHeight="12.75" x14ac:dyDescent="0.2"/>
  <cols>
    <col min="1" max="1" width="5" style="1" bestFit="1" customWidth="1"/>
    <col min="2" max="2" width="14.85546875" style="1" customWidth="1"/>
    <col min="3" max="3" width="11.28515625" style="1" bestFit="1" customWidth="1"/>
    <col min="4" max="4" width="19" style="1" customWidth="1"/>
    <col min="5" max="5" width="21" style="1" bestFit="1" customWidth="1"/>
    <col min="6" max="6" width="22.42578125" style="1" customWidth="1"/>
    <col min="7" max="7" width="11" style="1" bestFit="1" customWidth="1"/>
    <col min="8" max="16384" width="9.140625" style="1"/>
  </cols>
  <sheetData>
    <row r="3" spans="1:7" ht="15.75" x14ac:dyDescent="0.25">
      <c r="D3" s="33" t="s">
        <v>681</v>
      </c>
      <c r="E3" s="34"/>
    </row>
    <row r="7" spans="1:7" ht="15" x14ac:dyDescent="0.25">
      <c r="F7"/>
      <c r="G7"/>
    </row>
    <row r="8" spans="1:7" ht="15" x14ac:dyDescent="0.25">
      <c r="A8" s="38" t="s">
        <v>680</v>
      </c>
      <c r="B8" s="38" t="s">
        <v>129</v>
      </c>
      <c r="C8" s="38" t="s">
        <v>130</v>
      </c>
      <c r="D8" s="38" t="s">
        <v>679</v>
      </c>
      <c r="E8" s="38" t="s">
        <v>678</v>
      </c>
      <c r="F8"/>
      <c r="G8"/>
    </row>
    <row r="9" spans="1:7" ht="15" x14ac:dyDescent="0.25">
      <c r="A9" s="1">
        <v>1</v>
      </c>
      <c r="B9" s="1" t="s">
        <v>474</v>
      </c>
      <c r="C9" s="1" t="s">
        <v>23</v>
      </c>
      <c r="D9" s="4">
        <v>3306</v>
      </c>
      <c r="E9" s="1" t="s">
        <v>621</v>
      </c>
      <c r="F9"/>
      <c r="G9"/>
    </row>
    <row r="10" spans="1:7" ht="15" x14ac:dyDescent="0.25">
      <c r="A10" s="1">
        <v>2</v>
      </c>
      <c r="B10" s="1" t="s">
        <v>473</v>
      </c>
      <c r="C10" s="1" t="s">
        <v>158</v>
      </c>
      <c r="D10" s="4">
        <v>2645</v>
      </c>
      <c r="E10" s="1" t="s">
        <v>568</v>
      </c>
      <c r="F10"/>
      <c r="G10"/>
    </row>
    <row r="11" spans="1:7" ht="15" x14ac:dyDescent="0.25">
      <c r="A11" s="1">
        <v>3</v>
      </c>
      <c r="B11" s="1" t="s">
        <v>472</v>
      </c>
      <c r="C11" s="1" t="s">
        <v>23</v>
      </c>
      <c r="D11" s="4">
        <v>1399</v>
      </c>
      <c r="E11" s="1" t="s">
        <v>677</v>
      </c>
      <c r="F11"/>
      <c r="G11"/>
    </row>
    <row r="12" spans="1:7" ht="15" x14ac:dyDescent="0.25">
      <c r="A12" s="1">
        <v>4</v>
      </c>
      <c r="B12" s="1" t="s">
        <v>471</v>
      </c>
      <c r="C12" s="1" t="s">
        <v>23</v>
      </c>
      <c r="D12" s="4">
        <v>1325</v>
      </c>
      <c r="E12" s="1" t="s">
        <v>568</v>
      </c>
      <c r="F12"/>
      <c r="G12"/>
    </row>
    <row r="13" spans="1:7" ht="15" x14ac:dyDescent="0.25">
      <c r="A13" s="1">
        <v>5</v>
      </c>
      <c r="B13" s="1" t="s">
        <v>470</v>
      </c>
      <c r="C13" s="1" t="s">
        <v>142</v>
      </c>
      <c r="D13" s="4">
        <v>1850</v>
      </c>
      <c r="E13" s="1" t="s">
        <v>615</v>
      </c>
      <c r="F13"/>
      <c r="G13"/>
    </row>
    <row r="14" spans="1:7" ht="15" x14ac:dyDescent="0.25">
      <c r="A14" s="1">
        <v>6</v>
      </c>
      <c r="B14" s="1" t="s">
        <v>435</v>
      </c>
      <c r="C14" s="1" t="s">
        <v>469</v>
      </c>
      <c r="D14" s="4">
        <v>3163</v>
      </c>
      <c r="E14" s="1" t="s">
        <v>611</v>
      </c>
      <c r="F14"/>
      <c r="G14"/>
    </row>
    <row r="15" spans="1:7" ht="15" x14ac:dyDescent="0.25">
      <c r="A15" s="1">
        <v>7</v>
      </c>
      <c r="B15" s="1" t="s">
        <v>468</v>
      </c>
      <c r="C15" s="1" t="s">
        <v>83</v>
      </c>
      <c r="D15" s="4">
        <v>4258</v>
      </c>
      <c r="E15" s="1" t="s">
        <v>568</v>
      </c>
      <c r="F15"/>
      <c r="G15"/>
    </row>
    <row r="16" spans="1:7" ht="15" x14ac:dyDescent="0.25">
      <c r="A16" s="1">
        <v>8</v>
      </c>
      <c r="B16" s="1" t="s">
        <v>467</v>
      </c>
      <c r="C16" s="1" t="s">
        <v>167</v>
      </c>
      <c r="D16" s="4">
        <v>2106</v>
      </c>
      <c r="E16" s="1" t="s">
        <v>630</v>
      </c>
      <c r="F16"/>
      <c r="G16"/>
    </row>
    <row r="17" spans="1:7" ht="15" x14ac:dyDescent="0.25">
      <c r="A17" s="1">
        <v>9</v>
      </c>
      <c r="B17" s="1" t="s">
        <v>215</v>
      </c>
      <c r="C17" s="1" t="s">
        <v>165</v>
      </c>
      <c r="D17" s="4">
        <v>2044</v>
      </c>
      <c r="E17" s="1" t="s">
        <v>610</v>
      </c>
      <c r="F17"/>
      <c r="G17"/>
    </row>
    <row r="18" spans="1:7" ht="15" x14ac:dyDescent="0.25">
      <c r="A18" s="1">
        <v>10</v>
      </c>
      <c r="B18" s="1" t="s">
        <v>466</v>
      </c>
      <c r="C18" s="1" t="s">
        <v>185</v>
      </c>
      <c r="D18" s="4">
        <v>4003</v>
      </c>
      <c r="E18" s="1" t="s">
        <v>600</v>
      </c>
      <c r="F18"/>
      <c r="G18"/>
    </row>
    <row r="19" spans="1:7" ht="15" x14ac:dyDescent="0.25">
      <c r="A19" s="1">
        <v>11</v>
      </c>
      <c r="B19" s="1" t="s">
        <v>465</v>
      </c>
      <c r="C19" s="1" t="s">
        <v>147</v>
      </c>
      <c r="D19" s="4">
        <v>2190</v>
      </c>
      <c r="E19" s="1" t="s">
        <v>676</v>
      </c>
      <c r="F19"/>
      <c r="G19"/>
    </row>
    <row r="20" spans="1:7" ht="15" x14ac:dyDescent="0.25">
      <c r="A20" s="1">
        <v>12</v>
      </c>
      <c r="B20" s="1" t="s">
        <v>258</v>
      </c>
      <c r="C20" s="1" t="s">
        <v>177</v>
      </c>
      <c r="D20" s="4">
        <v>1982</v>
      </c>
      <c r="E20" s="1" t="s">
        <v>568</v>
      </c>
      <c r="F20"/>
      <c r="G20"/>
    </row>
    <row r="21" spans="1:7" ht="15" x14ac:dyDescent="0.25">
      <c r="A21" s="1">
        <v>13</v>
      </c>
      <c r="B21" s="1" t="s">
        <v>269</v>
      </c>
      <c r="C21" s="1" t="s">
        <v>79</v>
      </c>
      <c r="D21" s="4">
        <v>1485</v>
      </c>
      <c r="E21" s="1" t="s">
        <v>568</v>
      </c>
      <c r="F21"/>
      <c r="G21"/>
    </row>
    <row r="22" spans="1:7" ht="15" x14ac:dyDescent="0.25">
      <c r="A22" s="1">
        <v>14</v>
      </c>
      <c r="B22" s="1" t="s">
        <v>464</v>
      </c>
      <c r="C22" s="1" t="s">
        <v>27</v>
      </c>
      <c r="D22" s="4">
        <v>1846</v>
      </c>
      <c r="E22" s="1" t="s">
        <v>670</v>
      </c>
      <c r="F22"/>
      <c r="G22"/>
    </row>
    <row r="23" spans="1:7" ht="15" x14ac:dyDescent="0.25">
      <c r="A23" s="1">
        <v>15</v>
      </c>
      <c r="B23" s="1" t="s">
        <v>463</v>
      </c>
      <c r="C23" s="1" t="s">
        <v>147</v>
      </c>
      <c r="D23" s="4">
        <v>2398</v>
      </c>
      <c r="E23" s="1" t="s">
        <v>568</v>
      </c>
      <c r="F23"/>
      <c r="G23"/>
    </row>
    <row r="24" spans="1:7" ht="15" x14ac:dyDescent="0.25">
      <c r="A24" s="1">
        <v>16</v>
      </c>
      <c r="B24" s="1" t="s">
        <v>462</v>
      </c>
      <c r="C24" s="1" t="s">
        <v>126</v>
      </c>
      <c r="D24" s="4">
        <v>2441</v>
      </c>
      <c r="E24" s="1" t="s">
        <v>568</v>
      </c>
      <c r="F24"/>
      <c r="G24"/>
    </row>
    <row r="25" spans="1:7" ht="15" x14ac:dyDescent="0.25">
      <c r="A25" s="1">
        <v>17</v>
      </c>
      <c r="B25" s="1" t="s">
        <v>461</v>
      </c>
      <c r="C25" s="1" t="s">
        <v>85</v>
      </c>
      <c r="D25" s="4">
        <v>1342</v>
      </c>
      <c r="E25" s="1" t="s">
        <v>588</v>
      </c>
      <c r="F25"/>
      <c r="G25"/>
    </row>
    <row r="26" spans="1:7" ht="15" x14ac:dyDescent="0.25">
      <c r="A26" s="1">
        <v>18</v>
      </c>
      <c r="B26" s="1" t="s">
        <v>460</v>
      </c>
      <c r="C26" s="1" t="s">
        <v>161</v>
      </c>
      <c r="D26" s="4">
        <v>1464</v>
      </c>
      <c r="E26" s="1" t="s">
        <v>568</v>
      </c>
      <c r="F26"/>
      <c r="G26"/>
    </row>
    <row r="27" spans="1:7" ht="15" x14ac:dyDescent="0.25">
      <c r="A27" s="1">
        <v>19</v>
      </c>
      <c r="B27" s="1" t="s">
        <v>174</v>
      </c>
      <c r="C27" s="1" t="s">
        <v>119</v>
      </c>
      <c r="D27" s="4">
        <v>1721</v>
      </c>
      <c r="E27" s="1" t="s">
        <v>675</v>
      </c>
      <c r="F27"/>
      <c r="G27"/>
    </row>
    <row r="28" spans="1:7" ht="15" x14ac:dyDescent="0.25">
      <c r="A28" s="1">
        <v>20</v>
      </c>
      <c r="B28" s="1" t="s">
        <v>459</v>
      </c>
      <c r="C28" s="1" t="s">
        <v>166</v>
      </c>
      <c r="D28" s="4">
        <v>3362</v>
      </c>
      <c r="E28" s="1" t="s">
        <v>598</v>
      </c>
      <c r="F28"/>
      <c r="G28"/>
    </row>
    <row r="29" spans="1:7" ht="15" x14ac:dyDescent="0.25">
      <c r="A29" s="1">
        <v>21</v>
      </c>
      <c r="B29" s="1" t="s">
        <v>458</v>
      </c>
      <c r="C29" s="1" t="s">
        <v>34</v>
      </c>
      <c r="D29" s="4">
        <v>1883</v>
      </c>
      <c r="E29" s="1" t="s">
        <v>566</v>
      </c>
      <c r="F29"/>
      <c r="G29"/>
    </row>
    <row r="30" spans="1:7" ht="15" x14ac:dyDescent="0.25">
      <c r="A30" s="1">
        <v>22</v>
      </c>
      <c r="B30" s="1" t="s">
        <v>188</v>
      </c>
      <c r="C30" s="1" t="s">
        <v>152</v>
      </c>
      <c r="D30" s="4">
        <v>1379</v>
      </c>
      <c r="E30" s="1" t="s">
        <v>674</v>
      </c>
      <c r="F30"/>
      <c r="G30"/>
    </row>
    <row r="31" spans="1:7" ht="15" x14ac:dyDescent="0.25">
      <c r="A31" s="1">
        <v>23</v>
      </c>
      <c r="B31" s="1" t="s">
        <v>457</v>
      </c>
      <c r="C31" s="1" t="s">
        <v>23</v>
      </c>
      <c r="D31" s="4">
        <v>2102</v>
      </c>
      <c r="E31" s="1" t="s">
        <v>568</v>
      </c>
      <c r="F31"/>
      <c r="G31"/>
    </row>
    <row r="32" spans="1:7" ht="15" x14ac:dyDescent="0.25">
      <c r="A32" s="1">
        <v>24</v>
      </c>
      <c r="B32" s="1" t="s">
        <v>456</v>
      </c>
      <c r="C32" s="1" t="s">
        <v>121</v>
      </c>
      <c r="D32" s="4">
        <v>1691</v>
      </c>
      <c r="E32" s="1" t="s">
        <v>568</v>
      </c>
      <c r="F32"/>
      <c r="G32"/>
    </row>
    <row r="33" spans="1:7" ht="15" x14ac:dyDescent="0.25">
      <c r="A33" s="1">
        <v>25</v>
      </c>
      <c r="B33" s="1" t="s">
        <v>228</v>
      </c>
      <c r="C33" s="1" t="s">
        <v>455</v>
      </c>
      <c r="D33" s="4">
        <v>1626</v>
      </c>
      <c r="E33" s="1" t="s">
        <v>568</v>
      </c>
      <c r="F33"/>
      <c r="G33"/>
    </row>
    <row r="34" spans="1:7" ht="15" x14ac:dyDescent="0.25">
      <c r="A34" s="1">
        <v>26</v>
      </c>
      <c r="B34" s="1" t="s">
        <v>223</v>
      </c>
      <c r="C34" s="1" t="s">
        <v>42</v>
      </c>
      <c r="D34" s="4">
        <v>2084</v>
      </c>
      <c r="E34" s="1" t="s">
        <v>673</v>
      </c>
      <c r="F34"/>
      <c r="G34"/>
    </row>
    <row r="35" spans="1:7" ht="15" x14ac:dyDescent="0.25">
      <c r="A35" s="1">
        <v>27</v>
      </c>
      <c r="B35" s="1" t="s">
        <v>454</v>
      </c>
      <c r="C35" s="1" t="s">
        <v>111</v>
      </c>
      <c r="D35" s="4">
        <v>1914</v>
      </c>
      <c r="E35" s="1" t="s">
        <v>672</v>
      </c>
      <c r="F35"/>
      <c r="G35"/>
    </row>
    <row r="36" spans="1:7" ht="15" x14ac:dyDescent="0.25">
      <c r="A36" s="1">
        <v>28</v>
      </c>
      <c r="B36" s="1" t="s">
        <v>281</v>
      </c>
      <c r="C36" s="1" t="s">
        <v>23</v>
      </c>
      <c r="D36" s="4">
        <v>1691</v>
      </c>
      <c r="E36" s="1" t="s">
        <v>568</v>
      </c>
      <c r="F36"/>
      <c r="G36"/>
    </row>
    <row r="37" spans="1:7" ht="15" x14ac:dyDescent="0.25">
      <c r="A37" s="1">
        <v>29</v>
      </c>
      <c r="B37" s="1" t="s">
        <v>453</v>
      </c>
      <c r="C37" s="1" t="s">
        <v>152</v>
      </c>
      <c r="D37" s="4">
        <v>1508</v>
      </c>
      <c r="E37" s="1" t="s">
        <v>568</v>
      </c>
      <c r="F37"/>
      <c r="G37"/>
    </row>
    <row r="38" spans="1:7" ht="15" x14ac:dyDescent="0.25">
      <c r="A38" s="1">
        <v>30</v>
      </c>
      <c r="B38" s="1" t="s">
        <v>452</v>
      </c>
      <c r="C38" s="1" t="s">
        <v>152</v>
      </c>
      <c r="D38" s="4">
        <v>1589</v>
      </c>
      <c r="E38" s="1" t="s">
        <v>568</v>
      </c>
      <c r="F38"/>
      <c r="G38"/>
    </row>
    <row r="39" spans="1:7" ht="15" x14ac:dyDescent="0.25">
      <c r="A39" s="1">
        <v>31</v>
      </c>
      <c r="B39" s="1" t="s">
        <v>451</v>
      </c>
      <c r="C39" s="1" t="s">
        <v>95</v>
      </c>
      <c r="D39" s="4">
        <v>1382</v>
      </c>
      <c r="E39" s="1" t="s">
        <v>568</v>
      </c>
      <c r="F39"/>
      <c r="G39"/>
    </row>
    <row r="40" spans="1:7" ht="15" x14ac:dyDescent="0.25">
      <c r="A40" s="1">
        <v>32</v>
      </c>
      <c r="B40" s="1" t="s">
        <v>232</v>
      </c>
      <c r="C40" s="1" t="s">
        <v>147</v>
      </c>
      <c r="D40" s="4">
        <v>3011</v>
      </c>
      <c r="E40" s="1" t="s">
        <v>568</v>
      </c>
      <c r="F40"/>
      <c r="G40"/>
    </row>
    <row r="41" spans="1:7" ht="15" x14ac:dyDescent="0.25">
      <c r="A41" s="1">
        <v>33</v>
      </c>
      <c r="B41" s="1" t="s">
        <v>450</v>
      </c>
      <c r="C41" s="1" t="s">
        <v>141</v>
      </c>
      <c r="D41" s="4">
        <v>1496</v>
      </c>
      <c r="E41" s="1" t="s">
        <v>671</v>
      </c>
      <c r="F41"/>
      <c r="G41"/>
    </row>
    <row r="42" spans="1:7" ht="15" x14ac:dyDescent="0.25">
      <c r="A42" s="1">
        <v>34</v>
      </c>
      <c r="B42" s="1" t="s">
        <v>449</v>
      </c>
      <c r="C42" s="1" t="s">
        <v>141</v>
      </c>
      <c r="D42" s="4">
        <v>1269</v>
      </c>
      <c r="E42" s="1" t="s">
        <v>614</v>
      </c>
      <c r="F42"/>
      <c r="G42"/>
    </row>
    <row r="43" spans="1:7" ht="15" x14ac:dyDescent="0.25">
      <c r="A43" s="1">
        <v>35</v>
      </c>
      <c r="B43" s="1" t="s">
        <v>448</v>
      </c>
      <c r="C43" s="1" t="s">
        <v>103</v>
      </c>
      <c r="D43" s="4">
        <v>1927</v>
      </c>
      <c r="E43" s="1" t="s">
        <v>670</v>
      </c>
      <c r="F43"/>
      <c r="G43"/>
    </row>
    <row r="44" spans="1:7" ht="15" x14ac:dyDescent="0.25">
      <c r="A44" s="1">
        <v>36</v>
      </c>
      <c r="B44" s="1" t="s">
        <v>222</v>
      </c>
      <c r="C44" s="1" t="s">
        <v>149</v>
      </c>
      <c r="D44" s="4">
        <v>3250</v>
      </c>
      <c r="E44" s="1" t="s">
        <v>657</v>
      </c>
      <c r="F44"/>
      <c r="G44"/>
    </row>
    <row r="45" spans="1:7" ht="15" x14ac:dyDescent="0.25">
      <c r="A45" s="1">
        <v>37</v>
      </c>
      <c r="B45" s="1" t="s">
        <v>274</v>
      </c>
      <c r="C45" s="1" t="s">
        <v>30</v>
      </c>
      <c r="D45" s="4">
        <v>3911</v>
      </c>
      <c r="E45" s="1" t="s">
        <v>669</v>
      </c>
      <c r="F45"/>
      <c r="G45"/>
    </row>
    <row r="46" spans="1:7" ht="15" x14ac:dyDescent="0.25">
      <c r="A46" s="1">
        <v>38</v>
      </c>
      <c r="B46" s="1" t="s">
        <v>300</v>
      </c>
      <c r="C46" s="1" t="s">
        <v>242</v>
      </c>
      <c r="D46" s="4">
        <v>3067</v>
      </c>
      <c r="E46" s="1" t="s">
        <v>648</v>
      </c>
      <c r="F46"/>
      <c r="G46"/>
    </row>
    <row r="47" spans="1:7" ht="15" x14ac:dyDescent="0.25">
      <c r="A47" s="1">
        <v>39</v>
      </c>
      <c r="B47" s="1" t="s">
        <v>447</v>
      </c>
      <c r="C47" s="1" t="s">
        <v>157</v>
      </c>
      <c r="D47" s="4">
        <v>2087</v>
      </c>
      <c r="E47" s="1" t="s">
        <v>568</v>
      </c>
      <c r="F47"/>
      <c r="G47"/>
    </row>
    <row r="48" spans="1:7" ht="15" x14ac:dyDescent="0.25">
      <c r="A48" s="1">
        <v>40</v>
      </c>
      <c r="B48" s="1" t="s">
        <v>446</v>
      </c>
      <c r="C48" s="1" t="s">
        <v>71</v>
      </c>
      <c r="D48" s="4">
        <v>2130</v>
      </c>
      <c r="E48" s="1" t="s">
        <v>568</v>
      </c>
      <c r="F48"/>
      <c r="G48"/>
    </row>
    <row r="49" spans="1:7" ht="15" x14ac:dyDescent="0.25">
      <c r="A49" s="1">
        <v>41</v>
      </c>
      <c r="B49" s="1" t="s">
        <v>277</v>
      </c>
      <c r="C49" s="1" t="s">
        <v>83</v>
      </c>
      <c r="D49" s="4">
        <v>4232</v>
      </c>
      <c r="E49" s="1" t="s">
        <v>664</v>
      </c>
      <c r="F49"/>
      <c r="G49"/>
    </row>
    <row r="50" spans="1:7" ht="15" x14ac:dyDescent="0.25">
      <c r="A50" s="1">
        <v>42</v>
      </c>
      <c r="B50" s="1" t="s">
        <v>445</v>
      </c>
      <c r="C50" s="1" t="s">
        <v>152</v>
      </c>
      <c r="D50" s="4">
        <v>1947</v>
      </c>
      <c r="E50" s="1" t="s">
        <v>668</v>
      </c>
      <c r="F50"/>
      <c r="G50"/>
    </row>
    <row r="51" spans="1:7" ht="15" x14ac:dyDescent="0.25">
      <c r="A51" s="1">
        <v>43</v>
      </c>
      <c r="B51" s="1" t="s">
        <v>444</v>
      </c>
      <c r="C51" s="1" t="s">
        <v>443</v>
      </c>
      <c r="D51" s="4">
        <v>1838</v>
      </c>
      <c r="E51" s="1" t="s">
        <v>610</v>
      </c>
      <c r="F51"/>
      <c r="G51"/>
    </row>
    <row r="52" spans="1:7" ht="15" x14ac:dyDescent="0.25">
      <c r="A52" s="1">
        <v>44</v>
      </c>
      <c r="B52" s="1" t="s">
        <v>190</v>
      </c>
      <c r="C52" s="1" t="s">
        <v>149</v>
      </c>
      <c r="D52" s="4">
        <v>1933</v>
      </c>
      <c r="E52" s="1" t="s">
        <v>573</v>
      </c>
      <c r="F52"/>
      <c r="G52"/>
    </row>
    <row r="53" spans="1:7" ht="15" x14ac:dyDescent="0.25">
      <c r="A53" s="1">
        <v>45</v>
      </c>
      <c r="B53" s="1" t="s">
        <v>442</v>
      </c>
      <c r="C53" s="1" t="s">
        <v>237</v>
      </c>
      <c r="D53" s="4">
        <v>1323</v>
      </c>
      <c r="E53" s="1" t="s">
        <v>667</v>
      </c>
      <c r="F53"/>
      <c r="G53"/>
    </row>
    <row r="54" spans="1:7" ht="15" x14ac:dyDescent="0.25">
      <c r="A54" s="1">
        <v>46</v>
      </c>
      <c r="B54" s="1" t="s">
        <v>218</v>
      </c>
      <c r="C54" s="1" t="s">
        <v>262</v>
      </c>
      <c r="D54" s="4">
        <v>1397</v>
      </c>
      <c r="E54" s="1" t="s">
        <v>571</v>
      </c>
      <c r="F54"/>
      <c r="G54"/>
    </row>
    <row r="55" spans="1:7" ht="15" x14ac:dyDescent="0.25">
      <c r="A55" s="1">
        <v>47</v>
      </c>
      <c r="B55" s="1" t="s">
        <v>441</v>
      </c>
      <c r="C55" s="1" t="s">
        <v>440</v>
      </c>
      <c r="D55" s="4">
        <v>3310</v>
      </c>
      <c r="E55" s="1" t="s">
        <v>617</v>
      </c>
      <c r="F55"/>
      <c r="G55"/>
    </row>
    <row r="56" spans="1:7" ht="15" x14ac:dyDescent="0.25">
      <c r="A56" s="1">
        <v>48</v>
      </c>
      <c r="B56" s="1" t="s">
        <v>257</v>
      </c>
      <c r="C56" s="1" t="s">
        <v>51</v>
      </c>
      <c r="D56" s="4">
        <v>3262</v>
      </c>
      <c r="E56" s="1" t="s">
        <v>638</v>
      </c>
      <c r="F56"/>
      <c r="G56"/>
    </row>
    <row r="57" spans="1:7" ht="15" x14ac:dyDescent="0.25">
      <c r="A57" s="1">
        <v>49</v>
      </c>
      <c r="B57" s="1" t="s">
        <v>439</v>
      </c>
      <c r="C57" s="1" t="s">
        <v>69</v>
      </c>
      <c r="D57" s="4">
        <v>1954</v>
      </c>
      <c r="E57" s="1" t="s">
        <v>666</v>
      </c>
      <c r="F57"/>
      <c r="G57"/>
    </row>
    <row r="58" spans="1:7" ht="15" x14ac:dyDescent="0.25">
      <c r="A58" s="1">
        <v>50</v>
      </c>
      <c r="B58" s="1" t="s">
        <v>438</v>
      </c>
      <c r="C58" s="1" t="s">
        <v>83</v>
      </c>
      <c r="D58" s="4">
        <v>4411</v>
      </c>
      <c r="E58" s="1" t="s">
        <v>568</v>
      </c>
      <c r="F58"/>
      <c r="G58"/>
    </row>
    <row r="59" spans="1:7" ht="15" x14ac:dyDescent="0.25">
      <c r="A59" s="1">
        <v>51</v>
      </c>
      <c r="B59" s="1" t="s">
        <v>380</v>
      </c>
      <c r="C59" s="1" t="s">
        <v>230</v>
      </c>
      <c r="D59" s="4">
        <v>1615</v>
      </c>
      <c r="E59" s="1" t="s">
        <v>650</v>
      </c>
      <c r="F59"/>
      <c r="G59"/>
    </row>
    <row r="60" spans="1:7" ht="15" x14ac:dyDescent="0.25">
      <c r="A60" s="1">
        <v>52</v>
      </c>
      <c r="B60" s="1" t="s">
        <v>319</v>
      </c>
      <c r="C60" s="1" t="s">
        <v>143</v>
      </c>
      <c r="D60" s="4">
        <v>2170</v>
      </c>
      <c r="E60" s="1" t="s">
        <v>568</v>
      </c>
      <c r="F60"/>
      <c r="G60"/>
    </row>
    <row r="61" spans="1:7" ht="15" x14ac:dyDescent="0.25">
      <c r="A61" s="1">
        <v>53</v>
      </c>
      <c r="B61" s="1" t="s">
        <v>437</v>
      </c>
      <c r="C61" s="1" t="s">
        <v>103</v>
      </c>
      <c r="D61" s="4">
        <v>2026</v>
      </c>
      <c r="E61" s="1" t="s">
        <v>665</v>
      </c>
      <c r="F61"/>
      <c r="G61"/>
    </row>
    <row r="62" spans="1:7" ht="15" x14ac:dyDescent="0.25">
      <c r="A62" s="1">
        <v>54</v>
      </c>
      <c r="B62" s="1" t="s">
        <v>436</v>
      </c>
      <c r="C62" s="1" t="s">
        <v>126</v>
      </c>
      <c r="D62" s="4">
        <v>2130</v>
      </c>
      <c r="E62" s="1" t="s">
        <v>648</v>
      </c>
      <c r="F62"/>
      <c r="G62"/>
    </row>
    <row r="63" spans="1:7" ht="15" x14ac:dyDescent="0.25">
      <c r="A63" s="1">
        <v>55</v>
      </c>
      <c r="B63" s="1" t="s">
        <v>150</v>
      </c>
      <c r="C63" s="1" t="s">
        <v>185</v>
      </c>
      <c r="D63" s="4">
        <v>3603</v>
      </c>
      <c r="E63" s="1" t="s">
        <v>568</v>
      </c>
      <c r="F63"/>
      <c r="G63"/>
    </row>
    <row r="64" spans="1:7" ht="15" x14ac:dyDescent="0.25">
      <c r="A64" s="1">
        <v>56</v>
      </c>
      <c r="B64" s="1" t="s">
        <v>254</v>
      </c>
      <c r="C64" s="1" t="s">
        <v>203</v>
      </c>
      <c r="D64" s="4">
        <v>2007</v>
      </c>
      <c r="E64" s="1" t="s">
        <v>664</v>
      </c>
      <c r="F64"/>
      <c r="G64"/>
    </row>
    <row r="65" spans="1:7" ht="15" x14ac:dyDescent="0.25">
      <c r="A65" s="1">
        <v>57</v>
      </c>
      <c r="B65" s="1" t="s">
        <v>160</v>
      </c>
      <c r="C65" s="1" t="s">
        <v>161</v>
      </c>
      <c r="D65" s="4">
        <v>4397</v>
      </c>
      <c r="E65" s="1" t="s">
        <v>663</v>
      </c>
      <c r="F65"/>
      <c r="G65"/>
    </row>
    <row r="66" spans="1:7" ht="15" x14ac:dyDescent="0.25">
      <c r="A66" s="1">
        <v>58</v>
      </c>
      <c r="B66" s="1" t="s">
        <v>435</v>
      </c>
      <c r="C66" s="1" t="s">
        <v>149</v>
      </c>
      <c r="D66" s="4">
        <v>2587</v>
      </c>
      <c r="E66" s="1" t="s">
        <v>605</v>
      </c>
      <c r="F66"/>
      <c r="G66"/>
    </row>
    <row r="67" spans="1:7" ht="15" x14ac:dyDescent="0.25">
      <c r="A67" s="1">
        <v>59</v>
      </c>
      <c r="B67" s="1" t="s">
        <v>209</v>
      </c>
      <c r="C67" s="1" t="s">
        <v>42</v>
      </c>
      <c r="D67" s="4">
        <v>2246</v>
      </c>
      <c r="E67" s="1" t="s">
        <v>662</v>
      </c>
      <c r="F67"/>
      <c r="G67"/>
    </row>
    <row r="68" spans="1:7" ht="15" x14ac:dyDescent="0.25">
      <c r="A68" s="1">
        <v>60</v>
      </c>
      <c r="B68" s="1" t="s">
        <v>434</v>
      </c>
      <c r="C68" s="1" t="s">
        <v>34</v>
      </c>
      <c r="D68" s="4">
        <v>3717</v>
      </c>
      <c r="E68" s="1" t="s">
        <v>661</v>
      </c>
      <c r="F68"/>
      <c r="G68"/>
    </row>
    <row r="69" spans="1:7" ht="15" x14ac:dyDescent="0.25">
      <c r="A69" s="1">
        <v>61</v>
      </c>
      <c r="B69" s="1" t="s">
        <v>253</v>
      </c>
      <c r="C69" s="1" t="s">
        <v>95</v>
      </c>
      <c r="D69" s="4">
        <v>2199</v>
      </c>
      <c r="E69" s="1" t="s">
        <v>602</v>
      </c>
      <c r="F69"/>
      <c r="G69"/>
    </row>
    <row r="70" spans="1:7" ht="15" x14ac:dyDescent="0.25">
      <c r="A70" s="1">
        <v>62</v>
      </c>
      <c r="B70" s="1" t="s">
        <v>433</v>
      </c>
      <c r="C70" s="1" t="s">
        <v>42</v>
      </c>
      <c r="D70" s="4">
        <v>4144</v>
      </c>
      <c r="E70" s="1" t="s">
        <v>611</v>
      </c>
      <c r="F70"/>
      <c r="G70"/>
    </row>
    <row r="71" spans="1:7" ht="15" x14ac:dyDescent="0.25">
      <c r="A71" s="1">
        <v>63</v>
      </c>
      <c r="B71" s="1" t="s">
        <v>288</v>
      </c>
      <c r="C71" s="1" t="s">
        <v>75</v>
      </c>
      <c r="D71" s="4">
        <v>1371</v>
      </c>
      <c r="E71" s="1" t="s">
        <v>649</v>
      </c>
      <c r="F71"/>
      <c r="G71"/>
    </row>
    <row r="72" spans="1:7" ht="15" x14ac:dyDescent="0.25">
      <c r="A72" s="1">
        <v>64</v>
      </c>
      <c r="B72" s="1" t="s">
        <v>432</v>
      </c>
      <c r="C72" s="1" t="s">
        <v>145</v>
      </c>
      <c r="D72" s="4">
        <v>3211</v>
      </c>
      <c r="E72" s="1" t="s">
        <v>623</v>
      </c>
      <c r="F72"/>
      <c r="G72"/>
    </row>
    <row r="73" spans="1:7" ht="15" x14ac:dyDescent="0.25">
      <c r="A73" s="1">
        <v>65</v>
      </c>
      <c r="B73" s="1" t="s">
        <v>431</v>
      </c>
      <c r="C73" s="1" t="s">
        <v>260</v>
      </c>
      <c r="D73" s="4">
        <v>2057</v>
      </c>
      <c r="E73" s="1" t="s">
        <v>568</v>
      </c>
      <c r="F73"/>
      <c r="G73"/>
    </row>
    <row r="74" spans="1:7" ht="15" x14ac:dyDescent="0.25">
      <c r="A74" s="1">
        <v>66</v>
      </c>
      <c r="B74" s="1" t="s">
        <v>231</v>
      </c>
      <c r="C74" s="1" t="s">
        <v>152</v>
      </c>
      <c r="D74" s="4">
        <v>1937</v>
      </c>
      <c r="E74" s="1" t="s">
        <v>660</v>
      </c>
      <c r="F74"/>
      <c r="G74"/>
    </row>
    <row r="75" spans="1:7" ht="15" x14ac:dyDescent="0.25">
      <c r="A75" s="1">
        <v>67</v>
      </c>
      <c r="B75" s="1" t="s">
        <v>286</v>
      </c>
      <c r="C75" s="1" t="s">
        <v>101</v>
      </c>
      <c r="D75" s="4">
        <v>3191</v>
      </c>
      <c r="E75" s="1" t="s">
        <v>568</v>
      </c>
      <c r="F75"/>
      <c r="G75"/>
    </row>
    <row r="76" spans="1:7" ht="15" x14ac:dyDescent="0.25">
      <c r="A76" s="1">
        <v>68</v>
      </c>
      <c r="B76" s="1" t="s">
        <v>430</v>
      </c>
      <c r="C76" s="1" t="s">
        <v>429</v>
      </c>
      <c r="D76" s="4">
        <v>1347</v>
      </c>
      <c r="E76" s="1" t="s">
        <v>568</v>
      </c>
      <c r="F76"/>
      <c r="G76"/>
    </row>
    <row r="77" spans="1:7" ht="15" x14ac:dyDescent="0.25">
      <c r="A77" s="1">
        <v>69</v>
      </c>
      <c r="B77" s="1" t="s">
        <v>428</v>
      </c>
      <c r="C77" s="1" t="s">
        <v>183</v>
      </c>
      <c r="D77" s="4">
        <v>1434</v>
      </c>
      <c r="E77" s="1" t="s">
        <v>568</v>
      </c>
      <c r="F77"/>
      <c r="G77"/>
    </row>
    <row r="78" spans="1:7" ht="15" x14ac:dyDescent="0.25">
      <c r="A78" s="1">
        <v>70</v>
      </c>
      <c r="B78" s="1" t="s">
        <v>427</v>
      </c>
      <c r="C78" s="1" t="s">
        <v>172</v>
      </c>
      <c r="D78" s="4">
        <v>2029</v>
      </c>
      <c r="E78" s="1" t="s">
        <v>606</v>
      </c>
      <c r="F78"/>
      <c r="G78"/>
    </row>
    <row r="79" spans="1:7" ht="15" x14ac:dyDescent="0.25">
      <c r="A79" s="1">
        <v>71</v>
      </c>
      <c r="B79" s="1" t="s">
        <v>426</v>
      </c>
      <c r="C79" s="1" t="s">
        <v>176</v>
      </c>
      <c r="D79" s="4">
        <v>3025</v>
      </c>
      <c r="E79" s="1" t="s">
        <v>659</v>
      </c>
      <c r="F79"/>
      <c r="G79"/>
    </row>
    <row r="80" spans="1:7" ht="15" x14ac:dyDescent="0.25">
      <c r="A80" s="1">
        <v>72</v>
      </c>
      <c r="B80" s="1" t="s">
        <v>425</v>
      </c>
      <c r="C80" s="1" t="s">
        <v>159</v>
      </c>
      <c r="D80" s="4">
        <v>2939</v>
      </c>
      <c r="E80" s="1" t="s">
        <v>630</v>
      </c>
      <c r="F80"/>
      <c r="G80"/>
    </row>
    <row r="81" spans="1:7" ht="15" x14ac:dyDescent="0.25">
      <c r="A81" s="1">
        <v>73</v>
      </c>
      <c r="B81" s="1" t="s">
        <v>219</v>
      </c>
      <c r="C81" s="1" t="s">
        <v>119</v>
      </c>
      <c r="D81" s="4">
        <v>2086</v>
      </c>
      <c r="E81" s="1" t="s">
        <v>638</v>
      </c>
      <c r="F81"/>
      <c r="G81"/>
    </row>
    <row r="82" spans="1:7" ht="15" x14ac:dyDescent="0.25">
      <c r="A82" s="1">
        <v>74</v>
      </c>
      <c r="B82" s="1" t="s">
        <v>424</v>
      </c>
      <c r="C82" s="1" t="s">
        <v>30</v>
      </c>
      <c r="D82" s="4">
        <v>4498</v>
      </c>
      <c r="E82" s="1" t="s">
        <v>658</v>
      </c>
      <c r="F82"/>
      <c r="G82"/>
    </row>
    <row r="83" spans="1:7" ht="15" x14ac:dyDescent="0.25">
      <c r="A83" s="1">
        <v>75</v>
      </c>
      <c r="B83" s="1" t="s">
        <v>423</v>
      </c>
      <c r="C83" s="1" t="s">
        <v>158</v>
      </c>
      <c r="D83" s="4">
        <v>3543</v>
      </c>
      <c r="E83" s="1" t="s">
        <v>568</v>
      </c>
      <c r="F83"/>
      <c r="G83"/>
    </row>
    <row r="84" spans="1:7" ht="15" x14ac:dyDescent="0.25">
      <c r="A84" s="1">
        <v>76</v>
      </c>
      <c r="B84" s="1" t="s">
        <v>422</v>
      </c>
      <c r="C84" s="1" t="s">
        <v>103</v>
      </c>
      <c r="D84" s="4">
        <v>1638</v>
      </c>
      <c r="E84" s="1" t="s">
        <v>568</v>
      </c>
      <c r="F84"/>
      <c r="G84"/>
    </row>
    <row r="85" spans="1:7" ht="15" x14ac:dyDescent="0.25">
      <c r="A85" s="1">
        <v>77</v>
      </c>
      <c r="B85" s="1" t="s">
        <v>212</v>
      </c>
      <c r="C85" s="1" t="s">
        <v>90</v>
      </c>
      <c r="D85" s="4">
        <v>2708</v>
      </c>
      <c r="E85" s="1" t="s">
        <v>645</v>
      </c>
      <c r="F85"/>
      <c r="G85"/>
    </row>
    <row r="86" spans="1:7" ht="15" x14ac:dyDescent="0.25">
      <c r="A86" s="1">
        <v>78</v>
      </c>
      <c r="B86" s="1" t="s">
        <v>421</v>
      </c>
      <c r="C86" s="1" t="s">
        <v>141</v>
      </c>
      <c r="D86" s="4">
        <v>1797</v>
      </c>
      <c r="E86" s="1" t="s">
        <v>583</v>
      </c>
      <c r="F86"/>
      <c r="G86"/>
    </row>
    <row r="87" spans="1:7" ht="15" x14ac:dyDescent="0.25">
      <c r="A87" s="1">
        <v>79</v>
      </c>
      <c r="B87" s="1" t="s">
        <v>289</v>
      </c>
      <c r="C87" s="1" t="s">
        <v>42</v>
      </c>
      <c r="D87" s="4">
        <v>3499</v>
      </c>
      <c r="E87" s="1" t="s">
        <v>568</v>
      </c>
      <c r="F87"/>
      <c r="G87"/>
    </row>
    <row r="88" spans="1:7" ht="15" x14ac:dyDescent="0.25">
      <c r="A88" s="1">
        <v>80</v>
      </c>
      <c r="B88" s="1" t="s">
        <v>420</v>
      </c>
      <c r="C88" s="1" t="s">
        <v>23</v>
      </c>
      <c r="D88" s="4">
        <v>2402</v>
      </c>
      <c r="E88" s="1" t="s">
        <v>657</v>
      </c>
      <c r="F88"/>
      <c r="G88"/>
    </row>
    <row r="89" spans="1:7" ht="15" x14ac:dyDescent="0.25">
      <c r="A89" s="1">
        <v>81</v>
      </c>
      <c r="B89" s="1" t="s">
        <v>419</v>
      </c>
      <c r="C89" s="1" t="s">
        <v>183</v>
      </c>
      <c r="D89" s="4">
        <v>2869</v>
      </c>
      <c r="E89" s="1" t="s">
        <v>584</v>
      </c>
      <c r="F89"/>
      <c r="G89"/>
    </row>
    <row r="90" spans="1:7" ht="15" x14ac:dyDescent="0.25">
      <c r="A90" s="1">
        <v>82</v>
      </c>
      <c r="B90" s="1" t="s">
        <v>418</v>
      </c>
      <c r="C90" s="1" t="s">
        <v>157</v>
      </c>
      <c r="D90" s="4">
        <v>2071</v>
      </c>
      <c r="E90" s="1" t="s">
        <v>568</v>
      </c>
      <c r="F90"/>
      <c r="G90"/>
    </row>
    <row r="91" spans="1:7" ht="15" x14ac:dyDescent="0.25">
      <c r="A91" s="1">
        <v>83</v>
      </c>
      <c r="B91" s="1" t="s">
        <v>417</v>
      </c>
      <c r="C91" s="1" t="s">
        <v>183</v>
      </c>
      <c r="D91" s="4">
        <v>3235</v>
      </c>
      <c r="E91" s="1" t="s">
        <v>656</v>
      </c>
      <c r="F91"/>
      <c r="G91"/>
    </row>
    <row r="92" spans="1:7" ht="15" x14ac:dyDescent="0.25">
      <c r="A92" s="1">
        <v>84</v>
      </c>
      <c r="B92" s="1" t="s">
        <v>416</v>
      </c>
      <c r="C92" s="1" t="s">
        <v>51</v>
      </c>
      <c r="D92" s="4">
        <v>4360</v>
      </c>
      <c r="E92" s="1" t="s">
        <v>568</v>
      </c>
      <c r="F92"/>
      <c r="G92"/>
    </row>
    <row r="93" spans="1:7" ht="15" x14ac:dyDescent="0.25">
      <c r="A93" s="1">
        <v>85</v>
      </c>
      <c r="B93" s="1" t="s">
        <v>415</v>
      </c>
      <c r="C93" s="1" t="s">
        <v>157</v>
      </c>
      <c r="D93" s="4">
        <v>1809</v>
      </c>
      <c r="E93" s="1" t="s">
        <v>646</v>
      </c>
      <c r="F93"/>
      <c r="G93"/>
    </row>
    <row r="94" spans="1:7" ht="15" x14ac:dyDescent="0.25">
      <c r="A94" s="1">
        <v>86</v>
      </c>
      <c r="B94" s="1" t="s">
        <v>236</v>
      </c>
      <c r="C94" s="1" t="s">
        <v>147</v>
      </c>
      <c r="D94" s="4">
        <v>1224</v>
      </c>
      <c r="E94" s="1" t="s">
        <v>598</v>
      </c>
      <c r="F94"/>
      <c r="G94"/>
    </row>
    <row r="95" spans="1:7" ht="15" x14ac:dyDescent="0.25">
      <c r="A95" s="1">
        <v>87</v>
      </c>
      <c r="B95" s="1" t="s">
        <v>414</v>
      </c>
      <c r="C95" s="1" t="s">
        <v>158</v>
      </c>
      <c r="D95" s="4">
        <v>2221</v>
      </c>
      <c r="E95" s="1" t="s">
        <v>573</v>
      </c>
      <c r="F95"/>
      <c r="G95"/>
    </row>
    <row r="96" spans="1:7" ht="15" x14ac:dyDescent="0.25">
      <c r="A96" s="1">
        <v>88</v>
      </c>
      <c r="B96" s="1" t="s">
        <v>276</v>
      </c>
      <c r="C96" s="1" t="s">
        <v>185</v>
      </c>
      <c r="D96" s="4">
        <v>3161</v>
      </c>
      <c r="E96" s="1" t="s">
        <v>568</v>
      </c>
      <c r="F96"/>
      <c r="G96"/>
    </row>
    <row r="97" spans="1:7" ht="15" x14ac:dyDescent="0.25">
      <c r="A97" s="1">
        <v>89</v>
      </c>
      <c r="B97" s="1" t="s">
        <v>413</v>
      </c>
      <c r="C97" s="1" t="s">
        <v>412</v>
      </c>
      <c r="D97" s="4">
        <v>1812</v>
      </c>
      <c r="E97" s="1" t="s">
        <v>580</v>
      </c>
      <c r="F97"/>
      <c r="G97"/>
    </row>
    <row r="98" spans="1:7" ht="15" x14ac:dyDescent="0.25">
      <c r="A98" s="1">
        <v>90</v>
      </c>
      <c r="B98" s="1" t="s">
        <v>271</v>
      </c>
      <c r="C98" s="1" t="s">
        <v>42</v>
      </c>
      <c r="D98" s="4">
        <v>3728</v>
      </c>
      <c r="E98" s="1" t="s">
        <v>589</v>
      </c>
      <c r="F98"/>
      <c r="G98"/>
    </row>
    <row r="99" spans="1:7" ht="15" x14ac:dyDescent="0.25">
      <c r="A99" s="1">
        <v>91</v>
      </c>
      <c r="B99" s="1" t="s">
        <v>411</v>
      </c>
      <c r="C99" s="1" t="s">
        <v>69</v>
      </c>
      <c r="D99" s="4">
        <v>2882</v>
      </c>
      <c r="E99" s="1" t="s">
        <v>602</v>
      </c>
      <c r="F99"/>
      <c r="G99"/>
    </row>
    <row r="100" spans="1:7" ht="15" x14ac:dyDescent="0.25">
      <c r="A100" s="1">
        <v>92</v>
      </c>
      <c r="B100" s="1" t="s">
        <v>206</v>
      </c>
      <c r="C100" s="1" t="s">
        <v>49</v>
      </c>
      <c r="D100" s="4">
        <v>1972</v>
      </c>
      <c r="E100" s="1" t="s">
        <v>655</v>
      </c>
      <c r="F100"/>
      <c r="G100"/>
    </row>
    <row r="101" spans="1:7" ht="15" x14ac:dyDescent="0.25">
      <c r="A101" s="1">
        <v>93</v>
      </c>
      <c r="B101" s="1" t="s">
        <v>410</v>
      </c>
      <c r="C101" s="1" t="s">
        <v>145</v>
      </c>
      <c r="D101" s="4">
        <v>2582</v>
      </c>
      <c r="E101" s="1" t="s">
        <v>568</v>
      </c>
      <c r="F101"/>
      <c r="G101"/>
    </row>
    <row r="102" spans="1:7" ht="15" x14ac:dyDescent="0.25">
      <c r="A102" s="1">
        <v>94</v>
      </c>
      <c r="B102" s="1" t="s">
        <v>409</v>
      </c>
      <c r="C102" s="1" t="s">
        <v>152</v>
      </c>
      <c r="D102" s="4">
        <v>1265</v>
      </c>
      <c r="E102" s="1" t="s">
        <v>629</v>
      </c>
      <c r="F102"/>
      <c r="G102"/>
    </row>
    <row r="103" spans="1:7" ht="15" x14ac:dyDescent="0.25">
      <c r="A103" s="1">
        <v>95</v>
      </c>
      <c r="B103" s="1" t="s">
        <v>408</v>
      </c>
      <c r="C103" s="1" t="s">
        <v>158</v>
      </c>
      <c r="D103" s="4">
        <v>1965</v>
      </c>
      <c r="E103" s="1" t="s">
        <v>568</v>
      </c>
      <c r="F103"/>
      <c r="G103"/>
    </row>
    <row r="104" spans="1:7" ht="15" x14ac:dyDescent="0.25">
      <c r="A104" s="1">
        <v>96</v>
      </c>
      <c r="B104" s="1" t="s">
        <v>235</v>
      </c>
      <c r="C104" s="1" t="s">
        <v>166</v>
      </c>
      <c r="D104" s="4">
        <v>4124</v>
      </c>
      <c r="E104" s="1" t="s">
        <v>592</v>
      </c>
      <c r="F104"/>
      <c r="G104"/>
    </row>
    <row r="105" spans="1:7" ht="15" x14ac:dyDescent="0.25">
      <c r="A105" s="1">
        <v>97</v>
      </c>
      <c r="B105" s="1" t="s">
        <v>407</v>
      </c>
      <c r="C105" s="1" t="s">
        <v>30</v>
      </c>
      <c r="D105" s="4">
        <v>4145</v>
      </c>
      <c r="E105" s="1" t="s">
        <v>568</v>
      </c>
      <c r="F105"/>
      <c r="G105"/>
    </row>
    <row r="106" spans="1:7" ht="15" x14ac:dyDescent="0.25">
      <c r="A106" s="1">
        <v>98</v>
      </c>
      <c r="B106" s="1" t="s">
        <v>285</v>
      </c>
      <c r="C106" s="1" t="s">
        <v>67</v>
      </c>
      <c r="D106" s="4">
        <v>2437</v>
      </c>
      <c r="E106" s="1" t="s">
        <v>568</v>
      </c>
      <c r="F106"/>
      <c r="G106"/>
    </row>
    <row r="107" spans="1:7" ht="15" x14ac:dyDescent="0.25">
      <c r="A107" s="1">
        <v>99</v>
      </c>
      <c r="B107" s="1" t="s">
        <v>406</v>
      </c>
      <c r="C107" s="1" t="s">
        <v>142</v>
      </c>
      <c r="D107" s="4">
        <v>2026</v>
      </c>
      <c r="E107" s="1" t="s">
        <v>568</v>
      </c>
      <c r="F107"/>
      <c r="G107"/>
    </row>
    <row r="108" spans="1:7" ht="15" x14ac:dyDescent="0.25">
      <c r="A108" s="1">
        <v>100</v>
      </c>
      <c r="B108" s="1" t="s">
        <v>405</v>
      </c>
      <c r="C108" s="1" t="s">
        <v>183</v>
      </c>
      <c r="D108" s="4">
        <v>1734</v>
      </c>
      <c r="E108" s="1" t="s">
        <v>654</v>
      </c>
      <c r="F108"/>
      <c r="G108"/>
    </row>
    <row r="109" spans="1:7" ht="15" x14ac:dyDescent="0.25">
      <c r="A109" s="1">
        <v>101</v>
      </c>
      <c r="B109" s="1" t="s">
        <v>404</v>
      </c>
      <c r="C109" s="1" t="s">
        <v>159</v>
      </c>
      <c r="D109" s="4">
        <v>4106</v>
      </c>
      <c r="E109" s="1" t="s">
        <v>605</v>
      </c>
      <c r="F109"/>
      <c r="G109"/>
    </row>
    <row r="110" spans="1:7" ht="15" x14ac:dyDescent="0.25">
      <c r="A110" s="1">
        <v>102</v>
      </c>
      <c r="B110" s="1" t="s">
        <v>278</v>
      </c>
      <c r="C110" s="1" t="s">
        <v>147</v>
      </c>
      <c r="D110" s="4">
        <v>1368</v>
      </c>
      <c r="E110" s="1" t="s">
        <v>604</v>
      </c>
      <c r="F110"/>
      <c r="G110"/>
    </row>
    <row r="111" spans="1:7" ht="15" x14ac:dyDescent="0.25">
      <c r="A111" s="1">
        <v>103</v>
      </c>
      <c r="B111" s="1" t="s">
        <v>403</v>
      </c>
      <c r="C111" s="1" t="s">
        <v>230</v>
      </c>
      <c r="D111" s="4">
        <v>2002</v>
      </c>
      <c r="E111" s="1" t="s">
        <v>620</v>
      </c>
      <c r="F111"/>
      <c r="G111"/>
    </row>
    <row r="112" spans="1:7" ht="15" x14ac:dyDescent="0.25">
      <c r="A112" s="1">
        <v>104</v>
      </c>
      <c r="B112" s="1" t="s">
        <v>402</v>
      </c>
      <c r="C112" s="1" t="s">
        <v>126</v>
      </c>
      <c r="D112" s="4">
        <v>1731</v>
      </c>
      <c r="E112" s="1" t="s">
        <v>653</v>
      </c>
      <c r="F112"/>
      <c r="G112"/>
    </row>
    <row r="113" spans="1:7" ht="15" x14ac:dyDescent="0.25">
      <c r="A113" s="1">
        <v>105</v>
      </c>
      <c r="B113" s="1" t="s">
        <v>401</v>
      </c>
      <c r="C113" s="1" t="s">
        <v>126</v>
      </c>
      <c r="D113" s="4">
        <v>1745</v>
      </c>
      <c r="E113" s="1" t="s">
        <v>592</v>
      </c>
      <c r="F113"/>
      <c r="G113"/>
    </row>
    <row r="114" spans="1:7" ht="15" x14ac:dyDescent="0.25">
      <c r="A114" s="1">
        <v>106</v>
      </c>
      <c r="B114" s="1" t="s">
        <v>84</v>
      </c>
      <c r="C114" s="1" t="s">
        <v>109</v>
      </c>
      <c r="D114" s="4">
        <v>1367</v>
      </c>
      <c r="E114" s="1" t="s">
        <v>652</v>
      </c>
      <c r="F114"/>
      <c r="G114"/>
    </row>
    <row r="115" spans="1:7" ht="15" x14ac:dyDescent="0.25">
      <c r="A115" s="1">
        <v>107</v>
      </c>
      <c r="B115" s="1" t="s">
        <v>400</v>
      </c>
      <c r="C115" s="1" t="s">
        <v>141</v>
      </c>
      <c r="D115" s="4">
        <v>1731</v>
      </c>
      <c r="E115" s="1" t="s">
        <v>651</v>
      </c>
      <c r="F115"/>
      <c r="G115"/>
    </row>
    <row r="116" spans="1:7" ht="15" x14ac:dyDescent="0.25">
      <c r="A116" s="1">
        <v>108</v>
      </c>
      <c r="B116" s="1" t="s">
        <v>193</v>
      </c>
      <c r="C116" s="1" t="s">
        <v>85</v>
      </c>
      <c r="D116" s="4">
        <v>1936</v>
      </c>
      <c r="E116" s="1" t="s">
        <v>650</v>
      </c>
      <c r="F116"/>
      <c r="G116"/>
    </row>
    <row r="117" spans="1:7" ht="15" x14ac:dyDescent="0.25">
      <c r="A117" s="1">
        <v>109</v>
      </c>
      <c r="B117" s="1" t="s">
        <v>282</v>
      </c>
      <c r="C117" s="1" t="s">
        <v>83</v>
      </c>
      <c r="D117" s="4">
        <v>2505</v>
      </c>
      <c r="E117" s="1" t="s">
        <v>568</v>
      </c>
      <c r="F117"/>
      <c r="G117"/>
    </row>
    <row r="118" spans="1:7" ht="15" x14ac:dyDescent="0.25">
      <c r="A118" s="1">
        <v>110</v>
      </c>
      <c r="B118" s="1" t="s">
        <v>399</v>
      </c>
      <c r="C118" s="1" t="s">
        <v>207</v>
      </c>
      <c r="D118" s="4">
        <v>1310</v>
      </c>
      <c r="E118" s="1" t="s">
        <v>613</v>
      </c>
      <c r="F118"/>
      <c r="G118"/>
    </row>
    <row r="119" spans="1:7" ht="15" x14ac:dyDescent="0.25">
      <c r="A119" s="1">
        <v>111</v>
      </c>
      <c r="B119" s="1" t="s">
        <v>247</v>
      </c>
      <c r="C119" s="1" t="s">
        <v>157</v>
      </c>
      <c r="D119" s="4">
        <v>1538</v>
      </c>
      <c r="E119" s="1" t="s">
        <v>580</v>
      </c>
      <c r="F119"/>
      <c r="G119"/>
    </row>
    <row r="120" spans="1:7" ht="15" x14ac:dyDescent="0.25">
      <c r="A120" s="1">
        <v>112</v>
      </c>
      <c r="B120" s="1" t="s">
        <v>398</v>
      </c>
      <c r="C120" s="1" t="s">
        <v>183</v>
      </c>
      <c r="D120" s="4">
        <v>2511</v>
      </c>
      <c r="E120" s="1" t="s">
        <v>630</v>
      </c>
      <c r="F120"/>
      <c r="G120"/>
    </row>
    <row r="121" spans="1:7" ht="15" x14ac:dyDescent="0.25">
      <c r="A121" s="1">
        <v>113</v>
      </c>
      <c r="B121" s="1" t="s">
        <v>250</v>
      </c>
      <c r="C121" s="1" t="s">
        <v>23</v>
      </c>
      <c r="D121" s="4">
        <v>2375</v>
      </c>
      <c r="E121" s="1" t="s">
        <v>649</v>
      </c>
      <c r="F121"/>
      <c r="G121"/>
    </row>
    <row r="122" spans="1:7" ht="15" x14ac:dyDescent="0.25">
      <c r="A122" s="1">
        <v>114</v>
      </c>
      <c r="B122" s="1" t="s">
        <v>179</v>
      </c>
      <c r="C122" s="1" t="s">
        <v>203</v>
      </c>
      <c r="D122" s="4">
        <v>1848</v>
      </c>
      <c r="E122" s="1" t="s">
        <v>598</v>
      </c>
      <c r="F122"/>
      <c r="G122"/>
    </row>
    <row r="123" spans="1:7" ht="15" x14ac:dyDescent="0.25">
      <c r="A123" s="1">
        <v>115</v>
      </c>
      <c r="B123" s="1" t="s">
        <v>204</v>
      </c>
      <c r="C123" s="1" t="s">
        <v>51</v>
      </c>
      <c r="D123" s="4">
        <v>2290</v>
      </c>
      <c r="E123" s="1" t="s">
        <v>568</v>
      </c>
      <c r="F123"/>
      <c r="G123"/>
    </row>
    <row r="124" spans="1:7" ht="15" x14ac:dyDescent="0.25">
      <c r="A124" s="1">
        <v>116</v>
      </c>
      <c r="B124" s="1" t="s">
        <v>397</v>
      </c>
      <c r="C124" s="1" t="s">
        <v>166</v>
      </c>
      <c r="D124" s="4">
        <v>3894</v>
      </c>
      <c r="E124" s="1" t="s">
        <v>568</v>
      </c>
      <c r="F124"/>
      <c r="G124"/>
    </row>
    <row r="125" spans="1:7" ht="15" x14ac:dyDescent="0.25">
      <c r="A125" s="1">
        <v>117</v>
      </c>
      <c r="B125" s="1" t="s">
        <v>266</v>
      </c>
      <c r="C125" s="1" t="s">
        <v>95</v>
      </c>
      <c r="D125" s="4">
        <v>1429</v>
      </c>
      <c r="E125" s="1" t="s">
        <v>610</v>
      </c>
      <c r="F125"/>
      <c r="G125"/>
    </row>
    <row r="126" spans="1:7" ht="15" x14ac:dyDescent="0.25">
      <c r="A126" s="1">
        <v>118</v>
      </c>
      <c r="B126" s="1" t="s">
        <v>226</v>
      </c>
      <c r="C126" s="1" t="s">
        <v>90</v>
      </c>
      <c r="D126" s="4">
        <v>2445</v>
      </c>
      <c r="E126" s="1" t="s">
        <v>568</v>
      </c>
      <c r="F126"/>
      <c r="G126"/>
    </row>
    <row r="127" spans="1:7" ht="15" x14ac:dyDescent="0.25">
      <c r="A127" s="1">
        <v>119</v>
      </c>
      <c r="B127" s="1" t="s">
        <v>396</v>
      </c>
      <c r="C127" s="1" t="s">
        <v>42</v>
      </c>
      <c r="D127" s="4">
        <v>3840</v>
      </c>
      <c r="E127" s="1" t="s">
        <v>568</v>
      </c>
      <c r="F127"/>
      <c r="G127"/>
    </row>
    <row r="128" spans="1:7" ht="15" x14ac:dyDescent="0.25">
      <c r="A128" s="1">
        <v>120</v>
      </c>
      <c r="B128" s="1" t="s">
        <v>216</v>
      </c>
      <c r="C128" s="1" t="s">
        <v>67</v>
      </c>
      <c r="D128" s="4">
        <v>2104</v>
      </c>
      <c r="E128" s="1" t="s">
        <v>568</v>
      </c>
      <c r="F128"/>
      <c r="G128"/>
    </row>
    <row r="129" spans="1:7" ht="15" x14ac:dyDescent="0.25">
      <c r="A129" s="1">
        <v>121</v>
      </c>
      <c r="B129" s="1" t="s">
        <v>395</v>
      </c>
      <c r="C129" s="1" t="s">
        <v>109</v>
      </c>
      <c r="D129" s="4">
        <v>2445</v>
      </c>
      <c r="E129" s="1" t="s">
        <v>568</v>
      </c>
      <c r="F129"/>
      <c r="G129"/>
    </row>
    <row r="130" spans="1:7" ht="15" x14ac:dyDescent="0.25">
      <c r="A130" s="1">
        <v>122</v>
      </c>
      <c r="B130" s="1" t="s">
        <v>394</v>
      </c>
      <c r="C130" s="1" t="s">
        <v>158</v>
      </c>
      <c r="D130" s="4">
        <v>1588</v>
      </c>
      <c r="E130" s="1" t="s">
        <v>568</v>
      </c>
      <c r="F130"/>
      <c r="G130"/>
    </row>
    <row r="131" spans="1:7" ht="15" x14ac:dyDescent="0.25">
      <c r="A131" s="1">
        <v>123</v>
      </c>
      <c r="B131" s="1" t="s">
        <v>393</v>
      </c>
      <c r="C131" s="1" t="s">
        <v>171</v>
      </c>
      <c r="D131" s="4">
        <v>2167</v>
      </c>
      <c r="E131" s="1" t="s">
        <v>611</v>
      </c>
      <c r="F131"/>
      <c r="G131"/>
    </row>
    <row r="132" spans="1:7" ht="15" x14ac:dyDescent="0.25">
      <c r="A132" s="1">
        <v>124</v>
      </c>
      <c r="B132" s="1" t="s">
        <v>197</v>
      </c>
      <c r="C132" s="1" t="s">
        <v>51</v>
      </c>
      <c r="D132" s="4">
        <v>3650</v>
      </c>
      <c r="E132" s="1" t="s">
        <v>568</v>
      </c>
      <c r="F132"/>
      <c r="G132"/>
    </row>
    <row r="133" spans="1:7" ht="15" x14ac:dyDescent="0.25">
      <c r="A133" s="1">
        <v>125</v>
      </c>
      <c r="B133" s="1" t="s">
        <v>392</v>
      </c>
      <c r="C133" s="1" t="s">
        <v>51</v>
      </c>
      <c r="D133" s="4">
        <v>2458</v>
      </c>
      <c r="E133" s="1" t="s">
        <v>568</v>
      </c>
      <c r="F133"/>
      <c r="G133"/>
    </row>
    <row r="134" spans="1:7" ht="15" x14ac:dyDescent="0.25">
      <c r="A134" s="1">
        <v>126</v>
      </c>
      <c r="B134" s="1" t="s">
        <v>391</v>
      </c>
      <c r="C134" s="1" t="s">
        <v>141</v>
      </c>
      <c r="D134" s="4">
        <v>1422</v>
      </c>
      <c r="E134" s="1" t="s">
        <v>568</v>
      </c>
      <c r="F134"/>
      <c r="G134"/>
    </row>
    <row r="135" spans="1:7" ht="15" x14ac:dyDescent="0.25">
      <c r="A135" s="1">
        <v>127</v>
      </c>
      <c r="B135" s="1" t="s">
        <v>390</v>
      </c>
      <c r="C135" s="1" t="s">
        <v>142</v>
      </c>
      <c r="D135" s="4">
        <v>1858</v>
      </c>
      <c r="E135" s="1" t="s">
        <v>644</v>
      </c>
      <c r="F135"/>
      <c r="G135"/>
    </row>
    <row r="136" spans="1:7" ht="15" x14ac:dyDescent="0.25">
      <c r="A136" s="1">
        <v>128</v>
      </c>
      <c r="B136" s="1" t="s">
        <v>389</v>
      </c>
      <c r="C136" s="1" t="s">
        <v>280</v>
      </c>
      <c r="D136" s="4">
        <v>1222</v>
      </c>
      <c r="E136" s="1" t="s">
        <v>568</v>
      </c>
      <c r="F136"/>
      <c r="G136"/>
    </row>
    <row r="137" spans="1:7" ht="15" x14ac:dyDescent="0.25">
      <c r="A137" s="1">
        <v>129</v>
      </c>
      <c r="B137" s="1" t="s">
        <v>388</v>
      </c>
      <c r="C137" s="1" t="s">
        <v>142</v>
      </c>
      <c r="D137" s="4">
        <v>2071</v>
      </c>
      <c r="E137" s="1" t="s">
        <v>632</v>
      </c>
      <c r="F137"/>
      <c r="G137"/>
    </row>
    <row r="138" spans="1:7" ht="15" x14ac:dyDescent="0.25">
      <c r="A138" s="1">
        <v>130</v>
      </c>
      <c r="B138" s="1" t="s">
        <v>188</v>
      </c>
      <c r="C138" s="1" t="s">
        <v>126</v>
      </c>
      <c r="D138" s="4">
        <v>1347</v>
      </c>
      <c r="E138" s="1" t="s">
        <v>587</v>
      </c>
      <c r="F138"/>
      <c r="G138"/>
    </row>
    <row r="139" spans="1:7" ht="15" x14ac:dyDescent="0.25">
      <c r="A139" s="1">
        <v>131</v>
      </c>
      <c r="B139" s="1" t="s">
        <v>387</v>
      </c>
      <c r="C139" s="1" t="s">
        <v>34</v>
      </c>
      <c r="D139" s="4">
        <v>3535</v>
      </c>
      <c r="E139" s="1" t="s">
        <v>587</v>
      </c>
      <c r="F139"/>
      <c r="G139"/>
    </row>
    <row r="140" spans="1:7" ht="15" x14ac:dyDescent="0.25">
      <c r="A140" s="1">
        <v>132</v>
      </c>
      <c r="B140" s="1" t="s">
        <v>386</v>
      </c>
      <c r="C140" s="1" t="s">
        <v>385</v>
      </c>
      <c r="D140" s="4">
        <v>1860</v>
      </c>
      <c r="E140" s="1" t="s">
        <v>648</v>
      </c>
      <c r="F140"/>
      <c r="G140"/>
    </row>
    <row r="141" spans="1:7" ht="15" x14ac:dyDescent="0.25">
      <c r="A141" s="1">
        <v>133</v>
      </c>
      <c r="B141" s="1" t="s">
        <v>384</v>
      </c>
      <c r="C141" s="1" t="s">
        <v>153</v>
      </c>
      <c r="D141" s="4">
        <v>2894</v>
      </c>
      <c r="E141" s="1" t="s">
        <v>568</v>
      </c>
      <c r="F141"/>
      <c r="G141"/>
    </row>
    <row r="142" spans="1:7" ht="15" x14ac:dyDescent="0.25">
      <c r="A142" s="1">
        <v>134</v>
      </c>
      <c r="B142" s="1" t="s">
        <v>383</v>
      </c>
      <c r="C142" s="1" t="s">
        <v>382</v>
      </c>
      <c r="D142" s="4">
        <v>2460</v>
      </c>
      <c r="E142" s="1" t="s">
        <v>641</v>
      </c>
      <c r="F142"/>
      <c r="G142"/>
    </row>
    <row r="143" spans="1:7" ht="15" x14ac:dyDescent="0.25">
      <c r="A143" s="1">
        <v>135</v>
      </c>
      <c r="B143" s="1" t="s">
        <v>381</v>
      </c>
      <c r="C143" s="1" t="s">
        <v>119</v>
      </c>
      <c r="D143" s="4">
        <v>2163</v>
      </c>
      <c r="E143" s="1" t="s">
        <v>568</v>
      </c>
      <c r="F143"/>
      <c r="G143"/>
    </row>
    <row r="144" spans="1:7" ht="15" x14ac:dyDescent="0.25">
      <c r="A144" s="1">
        <v>136</v>
      </c>
      <c r="B144" s="1" t="s">
        <v>380</v>
      </c>
      <c r="C144" s="1" t="s">
        <v>165</v>
      </c>
      <c r="D144" s="4">
        <v>1223</v>
      </c>
      <c r="E144" s="1" t="s">
        <v>568</v>
      </c>
      <c r="F144"/>
      <c r="G144"/>
    </row>
    <row r="145" spans="1:7" ht="15" x14ac:dyDescent="0.25">
      <c r="A145" s="1">
        <v>137</v>
      </c>
      <c r="B145" s="1" t="s">
        <v>379</v>
      </c>
      <c r="C145" s="1" t="s">
        <v>83</v>
      </c>
      <c r="D145" s="4">
        <v>4167</v>
      </c>
      <c r="E145" s="1" t="s">
        <v>624</v>
      </c>
      <c r="F145"/>
      <c r="G145"/>
    </row>
    <row r="146" spans="1:7" ht="15" x14ac:dyDescent="0.25">
      <c r="A146" s="1">
        <v>138</v>
      </c>
      <c r="B146" s="1" t="s">
        <v>264</v>
      </c>
      <c r="C146" s="1" t="s">
        <v>75</v>
      </c>
      <c r="D146" s="4">
        <v>3099</v>
      </c>
      <c r="E146" s="1" t="s">
        <v>647</v>
      </c>
      <c r="F146"/>
      <c r="G146"/>
    </row>
    <row r="147" spans="1:7" ht="15" x14ac:dyDescent="0.25">
      <c r="A147" s="1">
        <v>139</v>
      </c>
      <c r="B147" s="1" t="s">
        <v>378</v>
      </c>
      <c r="C147" s="1" t="s">
        <v>51</v>
      </c>
      <c r="D147" s="4">
        <v>1456</v>
      </c>
      <c r="E147" s="1" t="s">
        <v>598</v>
      </c>
      <c r="F147"/>
      <c r="G147"/>
    </row>
    <row r="148" spans="1:7" ht="15" x14ac:dyDescent="0.25">
      <c r="A148" s="1">
        <v>140</v>
      </c>
      <c r="B148" s="1" t="s">
        <v>377</v>
      </c>
      <c r="C148" s="1" t="s">
        <v>147</v>
      </c>
      <c r="D148" s="4">
        <v>4500</v>
      </c>
      <c r="E148" s="1" t="s">
        <v>568</v>
      </c>
      <c r="F148"/>
      <c r="G148"/>
    </row>
    <row r="149" spans="1:7" ht="15" x14ac:dyDescent="0.25">
      <c r="A149" s="1">
        <v>141</v>
      </c>
      <c r="B149" s="1" t="s">
        <v>376</v>
      </c>
      <c r="C149" s="1" t="s">
        <v>167</v>
      </c>
      <c r="D149" s="4">
        <v>1945</v>
      </c>
      <c r="E149" s="1" t="s">
        <v>568</v>
      </c>
      <c r="F149"/>
      <c r="G149"/>
    </row>
    <row r="150" spans="1:7" ht="15" x14ac:dyDescent="0.25">
      <c r="A150" s="1">
        <v>142</v>
      </c>
      <c r="B150" s="1" t="s">
        <v>194</v>
      </c>
      <c r="C150" s="1" t="s">
        <v>200</v>
      </c>
      <c r="D150" s="4">
        <v>1993</v>
      </c>
      <c r="E150" s="1" t="s">
        <v>597</v>
      </c>
      <c r="F150"/>
      <c r="G150"/>
    </row>
    <row r="151" spans="1:7" ht="15" x14ac:dyDescent="0.25">
      <c r="A151" s="1">
        <v>143</v>
      </c>
      <c r="B151" s="1" t="s">
        <v>375</v>
      </c>
      <c r="C151" s="1" t="s">
        <v>47</v>
      </c>
      <c r="D151" s="4">
        <v>1824</v>
      </c>
      <c r="E151" s="1" t="s">
        <v>646</v>
      </c>
      <c r="F151"/>
      <c r="G151"/>
    </row>
    <row r="152" spans="1:7" ht="15" x14ac:dyDescent="0.25">
      <c r="A152" s="1">
        <v>144</v>
      </c>
      <c r="B152" s="1" t="s">
        <v>229</v>
      </c>
      <c r="C152" s="1" t="s">
        <v>53</v>
      </c>
      <c r="D152" s="4">
        <v>2033</v>
      </c>
      <c r="E152" s="1" t="s">
        <v>568</v>
      </c>
      <c r="F152"/>
      <c r="G152"/>
    </row>
    <row r="153" spans="1:7" ht="15" x14ac:dyDescent="0.25">
      <c r="A153" s="1">
        <v>145</v>
      </c>
      <c r="B153" s="1" t="s">
        <v>374</v>
      </c>
      <c r="C153" s="1" t="s">
        <v>141</v>
      </c>
      <c r="D153" s="4">
        <v>1934</v>
      </c>
      <c r="E153" s="1" t="s">
        <v>568</v>
      </c>
      <c r="F153"/>
      <c r="G153"/>
    </row>
    <row r="154" spans="1:7" ht="15" x14ac:dyDescent="0.25">
      <c r="A154" s="1">
        <v>146</v>
      </c>
      <c r="B154" s="1" t="s">
        <v>373</v>
      </c>
      <c r="C154" s="1" t="s">
        <v>67</v>
      </c>
      <c r="D154" s="4">
        <v>1541</v>
      </c>
      <c r="E154" s="1" t="s">
        <v>568</v>
      </c>
      <c r="F154"/>
      <c r="G154"/>
    </row>
    <row r="155" spans="1:7" ht="15" x14ac:dyDescent="0.25">
      <c r="A155" s="1">
        <v>147</v>
      </c>
      <c r="B155" s="1" t="s">
        <v>275</v>
      </c>
      <c r="C155" s="1" t="s">
        <v>34</v>
      </c>
      <c r="D155" s="4">
        <v>3541</v>
      </c>
      <c r="E155" s="1" t="s">
        <v>645</v>
      </c>
      <c r="F155"/>
      <c r="G155"/>
    </row>
    <row r="156" spans="1:7" ht="15" x14ac:dyDescent="0.25">
      <c r="A156" s="1">
        <v>148</v>
      </c>
      <c r="B156" s="1" t="s">
        <v>227</v>
      </c>
      <c r="C156" s="1" t="s">
        <v>141</v>
      </c>
      <c r="D156" s="4">
        <v>1537</v>
      </c>
      <c r="E156" s="1" t="s">
        <v>566</v>
      </c>
      <c r="F156"/>
      <c r="G156"/>
    </row>
    <row r="157" spans="1:7" ht="15" x14ac:dyDescent="0.25">
      <c r="A157" s="1">
        <v>149</v>
      </c>
      <c r="B157" s="1" t="s">
        <v>213</v>
      </c>
      <c r="C157" s="1" t="s">
        <v>42</v>
      </c>
      <c r="D157" s="4">
        <v>1883</v>
      </c>
      <c r="E157" s="1" t="s">
        <v>644</v>
      </c>
      <c r="F157"/>
      <c r="G157"/>
    </row>
    <row r="158" spans="1:7" ht="15" x14ac:dyDescent="0.25">
      <c r="A158" s="1">
        <v>150</v>
      </c>
      <c r="B158" s="1" t="s">
        <v>265</v>
      </c>
      <c r="C158" s="1" t="s">
        <v>147</v>
      </c>
      <c r="D158" s="4">
        <v>4388</v>
      </c>
      <c r="E158" s="1" t="s">
        <v>643</v>
      </c>
      <c r="F158"/>
      <c r="G158"/>
    </row>
    <row r="159" spans="1:7" ht="15" x14ac:dyDescent="0.25">
      <c r="A159" s="1">
        <v>151</v>
      </c>
      <c r="B159" s="1" t="s">
        <v>372</v>
      </c>
      <c r="C159" s="1" t="s">
        <v>210</v>
      </c>
      <c r="D159" s="4">
        <v>1573</v>
      </c>
      <c r="E159" s="1" t="s">
        <v>642</v>
      </c>
      <c r="F159"/>
      <c r="G159"/>
    </row>
    <row r="160" spans="1:7" ht="15" x14ac:dyDescent="0.25">
      <c r="A160" s="1">
        <v>152</v>
      </c>
      <c r="B160" s="1" t="s">
        <v>249</v>
      </c>
      <c r="C160" s="1" t="s">
        <v>270</v>
      </c>
      <c r="D160" s="4">
        <v>2426</v>
      </c>
      <c r="E160" s="1" t="s">
        <v>641</v>
      </c>
      <c r="F160"/>
      <c r="G160"/>
    </row>
    <row r="161" spans="1:7" ht="15" x14ac:dyDescent="0.25">
      <c r="A161" s="1">
        <v>153</v>
      </c>
      <c r="B161" s="1" t="s">
        <v>273</v>
      </c>
      <c r="C161" s="1" t="s">
        <v>23</v>
      </c>
      <c r="D161" s="4">
        <v>2122</v>
      </c>
      <c r="E161" s="1" t="s">
        <v>568</v>
      </c>
      <c r="F161"/>
      <c r="G161"/>
    </row>
    <row r="162" spans="1:7" ht="15" x14ac:dyDescent="0.25">
      <c r="A162" s="1">
        <v>154</v>
      </c>
      <c r="B162" s="1" t="s">
        <v>253</v>
      </c>
      <c r="C162" s="1" t="s">
        <v>92</v>
      </c>
      <c r="D162" s="4">
        <v>3783</v>
      </c>
      <c r="E162" s="1" t="s">
        <v>640</v>
      </c>
      <c r="F162"/>
      <c r="G162"/>
    </row>
    <row r="163" spans="1:7" ht="15" x14ac:dyDescent="0.25">
      <c r="A163" s="1">
        <v>155</v>
      </c>
      <c r="B163" s="1" t="s">
        <v>371</v>
      </c>
      <c r="C163" s="1" t="s">
        <v>159</v>
      </c>
      <c r="D163" s="4">
        <v>2689</v>
      </c>
      <c r="E163" s="1" t="s">
        <v>639</v>
      </c>
      <c r="F163"/>
      <c r="G163"/>
    </row>
    <row r="164" spans="1:7" ht="15" x14ac:dyDescent="0.25">
      <c r="A164" s="1">
        <v>156</v>
      </c>
      <c r="B164" s="1" t="s">
        <v>370</v>
      </c>
      <c r="C164" s="1" t="s">
        <v>141</v>
      </c>
      <c r="D164" s="4">
        <v>1529</v>
      </c>
      <c r="E164" s="1" t="s">
        <v>568</v>
      </c>
      <c r="F164"/>
      <c r="G164"/>
    </row>
    <row r="165" spans="1:7" ht="15" x14ac:dyDescent="0.25">
      <c r="A165" s="1">
        <v>157</v>
      </c>
      <c r="B165" s="1" t="s">
        <v>223</v>
      </c>
      <c r="C165" s="1" t="s">
        <v>65</v>
      </c>
      <c r="D165" s="4">
        <v>1410</v>
      </c>
      <c r="E165" s="1" t="s">
        <v>568</v>
      </c>
      <c r="F165"/>
      <c r="G165"/>
    </row>
    <row r="166" spans="1:7" ht="15" x14ac:dyDescent="0.25">
      <c r="A166" s="1">
        <v>158</v>
      </c>
      <c r="B166" s="1" t="s">
        <v>369</v>
      </c>
      <c r="C166" s="1" t="s">
        <v>165</v>
      </c>
      <c r="D166" s="4">
        <v>2009</v>
      </c>
      <c r="E166" s="1" t="s">
        <v>595</v>
      </c>
      <c r="F166"/>
      <c r="G166"/>
    </row>
    <row r="167" spans="1:7" ht="15" x14ac:dyDescent="0.25">
      <c r="A167" s="1">
        <v>159</v>
      </c>
      <c r="B167" s="1" t="s">
        <v>368</v>
      </c>
      <c r="C167" s="1" t="s">
        <v>185</v>
      </c>
      <c r="D167" s="4">
        <v>2876</v>
      </c>
      <c r="E167" s="1" t="s">
        <v>595</v>
      </c>
      <c r="F167"/>
      <c r="G167"/>
    </row>
    <row r="168" spans="1:7" ht="15" x14ac:dyDescent="0.25">
      <c r="A168" s="1">
        <v>160</v>
      </c>
      <c r="B168" s="1" t="s">
        <v>367</v>
      </c>
      <c r="C168" s="1" t="s">
        <v>159</v>
      </c>
      <c r="D168" s="4">
        <v>3318</v>
      </c>
      <c r="E168" s="1" t="s">
        <v>598</v>
      </c>
      <c r="F168"/>
      <c r="G168"/>
    </row>
    <row r="169" spans="1:7" ht="15" x14ac:dyDescent="0.25">
      <c r="A169" s="1">
        <v>161</v>
      </c>
      <c r="B169" s="1" t="s">
        <v>366</v>
      </c>
      <c r="C169" s="1" t="s">
        <v>23</v>
      </c>
      <c r="D169" s="4">
        <v>1635</v>
      </c>
      <c r="E169" s="1" t="s">
        <v>568</v>
      </c>
      <c r="F169"/>
      <c r="G169"/>
    </row>
    <row r="170" spans="1:7" ht="15" x14ac:dyDescent="0.25">
      <c r="A170" s="1">
        <v>162</v>
      </c>
      <c r="B170" s="1" t="s">
        <v>225</v>
      </c>
      <c r="C170" s="1" t="s">
        <v>36</v>
      </c>
      <c r="D170" s="4">
        <v>4453</v>
      </c>
      <c r="E170" s="1" t="s">
        <v>568</v>
      </c>
      <c r="F170"/>
      <c r="G170"/>
    </row>
    <row r="171" spans="1:7" ht="15" x14ac:dyDescent="0.25">
      <c r="A171" s="1">
        <v>163</v>
      </c>
      <c r="B171" s="1" t="s">
        <v>365</v>
      </c>
      <c r="C171" s="1" t="s">
        <v>165</v>
      </c>
      <c r="D171" s="4">
        <v>2255</v>
      </c>
      <c r="E171" s="1" t="s">
        <v>638</v>
      </c>
      <c r="F171"/>
      <c r="G171"/>
    </row>
    <row r="172" spans="1:7" ht="15" x14ac:dyDescent="0.25">
      <c r="A172" s="1">
        <v>164</v>
      </c>
      <c r="B172" s="1" t="s">
        <v>162</v>
      </c>
      <c r="C172" s="1" t="s">
        <v>217</v>
      </c>
      <c r="D172" s="4">
        <v>2169</v>
      </c>
      <c r="E172" s="1" t="s">
        <v>637</v>
      </c>
      <c r="F172"/>
      <c r="G172"/>
    </row>
    <row r="173" spans="1:7" ht="15" x14ac:dyDescent="0.25">
      <c r="A173" s="1">
        <v>165</v>
      </c>
      <c r="B173" s="1" t="s">
        <v>364</v>
      </c>
      <c r="C173" s="1" t="s">
        <v>148</v>
      </c>
      <c r="D173" s="4">
        <v>1892</v>
      </c>
      <c r="E173" s="1" t="s">
        <v>606</v>
      </c>
      <c r="F173"/>
      <c r="G173"/>
    </row>
    <row r="174" spans="1:7" ht="15" x14ac:dyDescent="0.25">
      <c r="A174" s="1">
        <v>166</v>
      </c>
      <c r="B174" s="1" t="s">
        <v>239</v>
      </c>
      <c r="C174" s="1" t="s">
        <v>51</v>
      </c>
      <c r="D174" s="4">
        <v>1890</v>
      </c>
      <c r="E174" s="1" t="s">
        <v>568</v>
      </c>
      <c r="F174"/>
      <c r="G174"/>
    </row>
    <row r="175" spans="1:7" ht="15" x14ac:dyDescent="0.25">
      <c r="A175" s="1">
        <v>167</v>
      </c>
      <c r="B175" s="1" t="s">
        <v>363</v>
      </c>
      <c r="C175" s="1" t="s">
        <v>237</v>
      </c>
      <c r="D175" s="4">
        <v>1603</v>
      </c>
      <c r="E175" s="1" t="s">
        <v>567</v>
      </c>
      <c r="F175"/>
      <c r="G175"/>
    </row>
    <row r="176" spans="1:7" ht="15" x14ac:dyDescent="0.25">
      <c r="A176" s="1">
        <v>168</v>
      </c>
      <c r="B176" s="1" t="s">
        <v>362</v>
      </c>
      <c r="C176" s="1" t="s">
        <v>176</v>
      </c>
      <c r="D176" s="4">
        <v>3062</v>
      </c>
      <c r="E176" s="1" t="s">
        <v>568</v>
      </c>
      <c r="F176"/>
      <c r="G176"/>
    </row>
    <row r="177" spans="1:7" ht="15" x14ac:dyDescent="0.25">
      <c r="A177" s="1">
        <v>169</v>
      </c>
      <c r="B177" s="1" t="s">
        <v>361</v>
      </c>
      <c r="C177" s="1" t="s">
        <v>21</v>
      </c>
      <c r="D177" s="4">
        <v>3756</v>
      </c>
      <c r="E177" s="1" t="s">
        <v>615</v>
      </c>
      <c r="F177"/>
      <c r="G177"/>
    </row>
    <row r="178" spans="1:7" ht="15" x14ac:dyDescent="0.25">
      <c r="A178" s="1">
        <v>170</v>
      </c>
      <c r="B178" s="1" t="s">
        <v>360</v>
      </c>
      <c r="C178" s="1" t="s">
        <v>42</v>
      </c>
      <c r="D178" s="4">
        <v>2168</v>
      </c>
      <c r="E178" s="1" t="s">
        <v>617</v>
      </c>
      <c r="F178"/>
      <c r="G178"/>
    </row>
    <row r="179" spans="1:7" ht="15" x14ac:dyDescent="0.25">
      <c r="A179" s="1">
        <v>171</v>
      </c>
      <c r="B179" s="1" t="s">
        <v>144</v>
      </c>
      <c r="C179" s="1" t="s">
        <v>148</v>
      </c>
      <c r="D179" s="4">
        <v>2035</v>
      </c>
      <c r="E179" s="1" t="s">
        <v>568</v>
      </c>
      <c r="F179"/>
      <c r="G179"/>
    </row>
    <row r="180" spans="1:7" ht="15" x14ac:dyDescent="0.25">
      <c r="A180" s="1">
        <v>172</v>
      </c>
      <c r="B180" s="1" t="s">
        <v>359</v>
      </c>
      <c r="C180" s="1" t="s">
        <v>156</v>
      </c>
      <c r="D180" s="4">
        <v>2173</v>
      </c>
      <c r="E180" s="1" t="s">
        <v>568</v>
      </c>
      <c r="F180"/>
      <c r="G180"/>
    </row>
    <row r="181" spans="1:7" ht="15" x14ac:dyDescent="0.25">
      <c r="A181" s="1">
        <v>173</v>
      </c>
      <c r="B181" s="1" t="s">
        <v>43</v>
      </c>
      <c r="C181" s="1" t="s">
        <v>171</v>
      </c>
      <c r="D181" s="4">
        <v>2340</v>
      </c>
      <c r="E181" s="1" t="s">
        <v>568</v>
      </c>
      <c r="F181"/>
      <c r="G181"/>
    </row>
    <row r="182" spans="1:7" ht="15" x14ac:dyDescent="0.25">
      <c r="A182" s="1">
        <v>174</v>
      </c>
      <c r="B182" s="1" t="s">
        <v>263</v>
      </c>
      <c r="C182" s="1" t="s">
        <v>75</v>
      </c>
      <c r="D182" s="4">
        <v>2911</v>
      </c>
      <c r="E182" s="1" t="s">
        <v>568</v>
      </c>
      <c r="F182"/>
      <c r="G182"/>
    </row>
    <row r="183" spans="1:7" ht="15" x14ac:dyDescent="0.25">
      <c r="A183" s="1">
        <v>175</v>
      </c>
      <c r="B183" s="1" t="s">
        <v>187</v>
      </c>
      <c r="C183" s="1" t="s">
        <v>166</v>
      </c>
      <c r="D183" s="4">
        <v>4347</v>
      </c>
      <c r="E183" s="1" t="s">
        <v>580</v>
      </c>
      <c r="F183"/>
      <c r="G183"/>
    </row>
    <row r="184" spans="1:7" ht="15" x14ac:dyDescent="0.25">
      <c r="A184" s="1">
        <v>176</v>
      </c>
      <c r="B184" s="1" t="s">
        <v>264</v>
      </c>
      <c r="C184" s="1" t="s">
        <v>95</v>
      </c>
      <c r="D184" s="4">
        <v>1309</v>
      </c>
      <c r="E184" s="1" t="s">
        <v>636</v>
      </c>
      <c r="F184"/>
      <c r="G184"/>
    </row>
    <row r="185" spans="1:7" ht="15" x14ac:dyDescent="0.25">
      <c r="A185" s="1">
        <v>177</v>
      </c>
      <c r="B185" s="1" t="s">
        <v>358</v>
      </c>
      <c r="C185" s="1" t="s">
        <v>156</v>
      </c>
      <c r="D185" s="4">
        <v>2252</v>
      </c>
      <c r="E185" s="1" t="s">
        <v>635</v>
      </c>
      <c r="F185"/>
      <c r="G185"/>
    </row>
    <row r="186" spans="1:7" ht="15" x14ac:dyDescent="0.25">
      <c r="A186" s="1">
        <v>178</v>
      </c>
      <c r="B186" s="1" t="s">
        <v>357</v>
      </c>
      <c r="C186" s="1" t="s">
        <v>154</v>
      </c>
      <c r="D186" s="4">
        <v>2178</v>
      </c>
      <c r="E186" s="1" t="s">
        <v>568</v>
      </c>
      <c r="F186"/>
      <c r="G186"/>
    </row>
    <row r="187" spans="1:7" ht="15" x14ac:dyDescent="0.25">
      <c r="A187" s="1">
        <v>179</v>
      </c>
      <c r="B187" s="1" t="s">
        <v>244</v>
      </c>
      <c r="C187" s="1" t="s">
        <v>141</v>
      </c>
      <c r="D187" s="4">
        <v>1687</v>
      </c>
      <c r="E187" s="1" t="s">
        <v>568</v>
      </c>
      <c r="F187"/>
      <c r="G187"/>
    </row>
    <row r="188" spans="1:7" ht="15" x14ac:dyDescent="0.25">
      <c r="A188" s="1">
        <v>180</v>
      </c>
      <c r="B188" s="1" t="s">
        <v>84</v>
      </c>
      <c r="C188" s="1" t="s">
        <v>161</v>
      </c>
      <c r="D188" s="4">
        <v>3073</v>
      </c>
      <c r="E188" s="1" t="s">
        <v>568</v>
      </c>
      <c r="F188"/>
      <c r="G188"/>
    </row>
    <row r="189" spans="1:7" ht="15" x14ac:dyDescent="0.25">
      <c r="A189" s="1">
        <v>181</v>
      </c>
      <c r="B189" s="1" t="s">
        <v>181</v>
      </c>
      <c r="C189" s="1" t="s">
        <v>171</v>
      </c>
      <c r="D189" s="4">
        <v>1819</v>
      </c>
      <c r="E189" s="1" t="s">
        <v>634</v>
      </c>
      <c r="F189"/>
      <c r="G189"/>
    </row>
    <row r="190" spans="1:7" ht="15" x14ac:dyDescent="0.25">
      <c r="A190" s="1">
        <v>182</v>
      </c>
      <c r="B190" s="1" t="s">
        <v>151</v>
      </c>
      <c r="C190" s="1" t="s">
        <v>142</v>
      </c>
      <c r="D190" s="4">
        <v>1436</v>
      </c>
      <c r="E190" s="1" t="s">
        <v>633</v>
      </c>
      <c r="F190"/>
      <c r="G190"/>
    </row>
    <row r="191" spans="1:7" ht="15" x14ac:dyDescent="0.25">
      <c r="A191" s="1">
        <v>183</v>
      </c>
      <c r="B191" s="1" t="s">
        <v>356</v>
      </c>
      <c r="C191" s="1" t="s">
        <v>170</v>
      </c>
      <c r="D191" s="4">
        <v>4466</v>
      </c>
      <c r="E191" s="1" t="s">
        <v>568</v>
      </c>
      <c r="F191"/>
      <c r="G191"/>
    </row>
    <row r="192" spans="1:7" ht="15" x14ac:dyDescent="0.25">
      <c r="A192" s="1">
        <v>184</v>
      </c>
      <c r="B192" s="1" t="s">
        <v>355</v>
      </c>
      <c r="C192" s="1" t="s">
        <v>354</v>
      </c>
      <c r="D192" s="4">
        <v>4430</v>
      </c>
      <c r="E192" s="1" t="s">
        <v>283</v>
      </c>
      <c r="F192"/>
      <c r="G192"/>
    </row>
    <row r="193" spans="1:7" ht="15" x14ac:dyDescent="0.25">
      <c r="A193" s="1">
        <v>185</v>
      </c>
      <c r="B193" s="1" t="s">
        <v>184</v>
      </c>
      <c r="C193" s="1" t="s">
        <v>23</v>
      </c>
      <c r="D193" s="4">
        <v>1913</v>
      </c>
      <c r="E193" s="1" t="s">
        <v>568</v>
      </c>
      <c r="F193"/>
      <c r="G193"/>
    </row>
    <row r="194" spans="1:7" ht="15" x14ac:dyDescent="0.25">
      <c r="A194" s="1">
        <v>186</v>
      </c>
      <c r="B194" s="1" t="s">
        <v>267</v>
      </c>
      <c r="C194" s="1" t="s">
        <v>51</v>
      </c>
      <c r="D194" s="4">
        <v>1314</v>
      </c>
      <c r="E194" s="1" t="s">
        <v>632</v>
      </c>
      <c r="F194"/>
      <c r="G194"/>
    </row>
    <row r="195" spans="1:7" ht="15" x14ac:dyDescent="0.25">
      <c r="A195" s="1">
        <v>187</v>
      </c>
      <c r="B195" s="1" t="s">
        <v>353</v>
      </c>
      <c r="C195" s="1" t="s">
        <v>141</v>
      </c>
      <c r="D195" s="4">
        <v>2336</v>
      </c>
      <c r="E195" s="1" t="s">
        <v>568</v>
      </c>
      <c r="F195"/>
      <c r="G195"/>
    </row>
    <row r="196" spans="1:7" ht="15" x14ac:dyDescent="0.25">
      <c r="A196" s="1">
        <v>188</v>
      </c>
      <c r="B196" s="1" t="s">
        <v>352</v>
      </c>
      <c r="C196" s="1" t="s">
        <v>103</v>
      </c>
      <c r="D196" s="4">
        <v>2487</v>
      </c>
      <c r="E196" s="1" t="s">
        <v>631</v>
      </c>
      <c r="F196"/>
      <c r="G196"/>
    </row>
    <row r="197" spans="1:7" ht="15" x14ac:dyDescent="0.25">
      <c r="A197" s="1">
        <v>189</v>
      </c>
      <c r="B197" s="1" t="s">
        <v>351</v>
      </c>
      <c r="C197" s="1" t="s">
        <v>36</v>
      </c>
      <c r="D197" s="4">
        <v>1632</v>
      </c>
      <c r="E197" s="1" t="s">
        <v>630</v>
      </c>
      <c r="F197"/>
      <c r="G197"/>
    </row>
    <row r="198" spans="1:7" ht="15" x14ac:dyDescent="0.25">
      <c r="A198" s="1">
        <v>190</v>
      </c>
      <c r="B198" s="1" t="s">
        <v>288</v>
      </c>
      <c r="C198" s="1" t="s">
        <v>147</v>
      </c>
      <c r="D198" s="4">
        <v>1999</v>
      </c>
      <c r="E198" s="1" t="s">
        <v>568</v>
      </c>
      <c r="F198"/>
      <c r="G198"/>
    </row>
    <row r="199" spans="1:7" ht="15" x14ac:dyDescent="0.25">
      <c r="A199" s="1">
        <v>191</v>
      </c>
      <c r="B199" s="1" t="s">
        <v>350</v>
      </c>
      <c r="C199" s="1" t="s">
        <v>168</v>
      </c>
      <c r="D199" s="4">
        <v>2277</v>
      </c>
      <c r="E199" s="1" t="s">
        <v>629</v>
      </c>
      <c r="F199"/>
      <c r="G199"/>
    </row>
    <row r="200" spans="1:7" ht="15" x14ac:dyDescent="0.25">
      <c r="A200" s="1">
        <v>192</v>
      </c>
      <c r="B200" s="1" t="s">
        <v>349</v>
      </c>
      <c r="C200" s="1" t="s">
        <v>159</v>
      </c>
      <c r="D200" s="4">
        <v>2324</v>
      </c>
      <c r="E200" s="1" t="s">
        <v>628</v>
      </c>
      <c r="F200"/>
      <c r="G200"/>
    </row>
    <row r="201" spans="1:7" ht="15" x14ac:dyDescent="0.25">
      <c r="A201" s="1">
        <v>193</v>
      </c>
      <c r="B201" s="1" t="s">
        <v>348</v>
      </c>
      <c r="C201" s="1" t="s">
        <v>69</v>
      </c>
      <c r="D201" s="4">
        <v>2790</v>
      </c>
      <c r="E201" s="1" t="s">
        <v>627</v>
      </c>
      <c r="F201"/>
      <c r="G201"/>
    </row>
    <row r="202" spans="1:7" ht="15" x14ac:dyDescent="0.25">
      <c r="A202" s="1">
        <v>194</v>
      </c>
      <c r="B202" s="1" t="s">
        <v>347</v>
      </c>
      <c r="C202" s="1" t="s">
        <v>65</v>
      </c>
      <c r="D202" s="4">
        <v>2908</v>
      </c>
      <c r="E202" s="1" t="s">
        <v>568</v>
      </c>
      <c r="F202"/>
      <c r="G202"/>
    </row>
    <row r="203" spans="1:7" ht="15" x14ac:dyDescent="0.25">
      <c r="A203" s="1">
        <v>195</v>
      </c>
      <c r="B203" s="1" t="s">
        <v>346</v>
      </c>
      <c r="C203" s="1" t="s">
        <v>36</v>
      </c>
      <c r="D203" s="4">
        <v>2768</v>
      </c>
      <c r="E203" s="1" t="s">
        <v>626</v>
      </c>
      <c r="F203"/>
      <c r="G203"/>
    </row>
    <row r="204" spans="1:7" ht="15" x14ac:dyDescent="0.25">
      <c r="A204" s="1">
        <v>196</v>
      </c>
      <c r="B204" s="1" t="s">
        <v>345</v>
      </c>
      <c r="C204" s="1" t="s">
        <v>40</v>
      </c>
      <c r="D204" s="4">
        <v>1488</v>
      </c>
      <c r="E204" s="1" t="s">
        <v>613</v>
      </c>
      <c r="F204"/>
      <c r="G204"/>
    </row>
    <row r="205" spans="1:7" ht="15" x14ac:dyDescent="0.25">
      <c r="A205" s="1">
        <v>197</v>
      </c>
      <c r="B205" s="1" t="s">
        <v>198</v>
      </c>
      <c r="C205" s="1" t="s">
        <v>148</v>
      </c>
      <c r="D205" s="4">
        <v>1493</v>
      </c>
      <c r="E205" s="1" t="s">
        <v>568</v>
      </c>
      <c r="F205"/>
      <c r="G205"/>
    </row>
    <row r="206" spans="1:7" ht="15" x14ac:dyDescent="0.25">
      <c r="A206" s="1">
        <v>198</v>
      </c>
      <c r="B206" s="1" t="s">
        <v>238</v>
      </c>
      <c r="C206" s="1" t="s">
        <v>47</v>
      </c>
      <c r="D206" s="4">
        <v>2401</v>
      </c>
      <c r="E206" s="1" t="s">
        <v>614</v>
      </c>
      <c r="F206"/>
      <c r="G206"/>
    </row>
    <row r="207" spans="1:7" ht="15" x14ac:dyDescent="0.25">
      <c r="A207" s="1">
        <v>199</v>
      </c>
      <c r="B207" s="1" t="s">
        <v>344</v>
      </c>
      <c r="C207" s="1" t="s">
        <v>176</v>
      </c>
      <c r="D207" s="4">
        <v>3119</v>
      </c>
      <c r="E207" s="1" t="s">
        <v>625</v>
      </c>
      <c r="F207"/>
      <c r="G207"/>
    </row>
    <row r="208" spans="1:7" ht="15" x14ac:dyDescent="0.25">
      <c r="A208" s="1">
        <v>200</v>
      </c>
      <c r="B208" s="1" t="s">
        <v>343</v>
      </c>
      <c r="C208" s="1" t="s">
        <v>261</v>
      </c>
      <c r="D208" s="4">
        <v>2681</v>
      </c>
      <c r="E208" s="1" t="s">
        <v>624</v>
      </c>
      <c r="F208"/>
      <c r="G208"/>
    </row>
    <row r="209" spans="1:7" ht="15" x14ac:dyDescent="0.25">
      <c r="A209" s="1">
        <v>201</v>
      </c>
      <c r="B209" s="1" t="s">
        <v>164</v>
      </c>
      <c r="C209" s="1" t="s">
        <v>121</v>
      </c>
      <c r="D209" s="4">
        <v>1777</v>
      </c>
      <c r="E209" s="1" t="s">
        <v>568</v>
      </c>
      <c r="F209"/>
      <c r="G209"/>
    </row>
    <row r="210" spans="1:7" ht="15" x14ac:dyDescent="0.25">
      <c r="A210" s="1">
        <v>202</v>
      </c>
      <c r="B210" s="1" t="s">
        <v>249</v>
      </c>
      <c r="C210" s="1" t="s">
        <v>166</v>
      </c>
      <c r="D210" s="4">
        <v>3833</v>
      </c>
      <c r="E210" s="1" t="s">
        <v>568</v>
      </c>
      <c r="F210"/>
      <c r="G210"/>
    </row>
    <row r="211" spans="1:7" ht="15" x14ac:dyDescent="0.25">
      <c r="A211" s="1">
        <v>203</v>
      </c>
      <c r="B211" s="1" t="s">
        <v>342</v>
      </c>
      <c r="C211" s="1" t="s">
        <v>148</v>
      </c>
      <c r="D211" s="4">
        <v>1929</v>
      </c>
      <c r="E211" s="1" t="s">
        <v>623</v>
      </c>
      <c r="F211"/>
      <c r="G211"/>
    </row>
    <row r="212" spans="1:7" ht="15" x14ac:dyDescent="0.25">
      <c r="A212" s="1">
        <v>204</v>
      </c>
      <c r="B212" s="1" t="s">
        <v>82</v>
      </c>
      <c r="C212" s="1" t="s">
        <v>201</v>
      </c>
      <c r="D212" s="4">
        <v>2150</v>
      </c>
      <c r="E212" s="1" t="s">
        <v>622</v>
      </c>
      <c r="F212"/>
      <c r="G212"/>
    </row>
    <row r="213" spans="1:7" ht="15" x14ac:dyDescent="0.25">
      <c r="A213" s="1">
        <v>205</v>
      </c>
      <c r="B213" s="1" t="s">
        <v>241</v>
      </c>
      <c r="C213" s="1" t="s">
        <v>141</v>
      </c>
      <c r="D213" s="4">
        <v>1451</v>
      </c>
      <c r="E213" s="1" t="s">
        <v>568</v>
      </c>
      <c r="F213"/>
      <c r="G213"/>
    </row>
    <row r="214" spans="1:7" ht="15" x14ac:dyDescent="0.25">
      <c r="A214" s="1">
        <v>206</v>
      </c>
      <c r="B214" s="1" t="s">
        <v>330</v>
      </c>
      <c r="C214" s="1" t="s">
        <v>185</v>
      </c>
      <c r="D214" s="4">
        <v>2580</v>
      </c>
      <c r="E214" s="1" t="s">
        <v>621</v>
      </c>
      <c r="F214"/>
      <c r="G214"/>
    </row>
    <row r="215" spans="1:7" ht="15" x14ac:dyDescent="0.25">
      <c r="A215" s="1">
        <v>207</v>
      </c>
      <c r="B215" s="1" t="s">
        <v>341</v>
      </c>
      <c r="C215" s="1" t="s">
        <v>200</v>
      </c>
      <c r="D215" s="4">
        <v>1451</v>
      </c>
      <c r="E215" s="1" t="s">
        <v>577</v>
      </c>
      <c r="F215"/>
      <c r="G215"/>
    </row>
    <row r="216" spans="1:7" ht="15" x14ac:dyDescent="0.25">
      <c r="A216" s="1">
        <v>208</v>
      </c>
      <c r="B216" s="1" t="s">
        <v>340</v>
      </c>
      <c r="C216" s="1" t="s">
        <v>73</v>
      </c>
      <c r="D216" s="4">
        <v>2575</v>
      </c>
      <c r="E216" s="1" t="s">
        <v>568</v>
      </c>
      <c r="F216"/>
      <c r="G216"/>
    </row>
    <row r="217" spans="1:7" ht="15" x14ac:dyDescent="0.25">
      <c r="A217" s="1">
        <v>209</v>
      </c>
      <c r="B217" s="1" t="s">
        <v>339</v>
      </c>
      <c r="C217" s="1" t="s">
        <v>165</v>
      </c>
      <c r="D217" s="4">
        <v>1710</v>
      </c>
      <c r="E217" s="1" t="s">
        <v>620</v>
      </c>
      <c r="F217"/>
      <c r="G217"/>
    </row>
    <row r="218" spans="1:7" ht="15" x14ac:dyDescent="0.25">
      <c r="A218" s="1">
        <v>210</v>
      </c>
      <c r="B218" s="1" t="s">
        <v>233</v>
      </c>
      <c r="C218" s="1" t="s">
        <v>157</v>
      </c>
      <c r="D218" s="4">
        <v>1496</v>
      </c>
      <c r="E218" s="1" t="s">
        <v>568</v>
      </c>
      <c r="F218"/>
      <c r="G218"/>
    </row>
    <row r="219" spans="1:7" ht="15" x14ac:dyDescent="0.25">
      <c r="A219" s="1">
        <v>211</v>
      </c>
      <c r="B219" s="1" t="s">
        <v>164</v>
      </c>
      <c r="C219" s="1" t="s">
        <v>338</v>
      </c>
      <c r="D219" s="4">
        <v>4248</v>
      </c>
      <c r="E219" s="1" t="s">
        <v>619</v>
      </c>
      <c r="F219"/>
      <c r="G219"/>
    </row>
    <row r="220" spans="1:7" ht="15" x14ac:dyDescent="0.25">
      <c r="A220" s="1">
        <v>212</v>
      </c>
      <c r="B220" s="1" t="s">
        <v>214</v>
      </c>
      <c r="C220" s="1" t="s">
        <v>185</v>
      </c>
      <c r="D220" s="4">
        <v>1586</v>
      </c>
      <c r="E220" s="1" t="s">
        <v>618</v>
      </c>
      <c r="F220"/>
      <c r="G220"/>
    </row>
    <row r="221" spans="1:7" ht="15" x14ac:dyDescent="0.25">
      <c r="A221" s="1">
        <v>213</v>
      </c>
      <c r="B221" s="1" t="s">
        <v>337</v>
      </c>
      <c r="C221" s="1" t="s">
        <v>180</v>
      </c>
      <c r="D221" s="4">
        <v>3013</v>
      </c>
      <c r="E221" s="1" t="s">
        <v>617</v>
      </c>
      <c r="F221"/>
      <c r="G221"/>
    </row>
    <row r="222" spans="1:7" ht="15" x14ac:dyDescent="0.25">
      <c r="A222" s="1">
        <v>214</v>
      </c>
      <c r="B222" s="1" t="s">
        <v>336</v>
      </c>
      <c r="C222" s="1" t="s">
        <v>335</v>
      </c>
      <c r="D222" s="4">
        <v>2450</v>
      </c>
      <c r="E222" s="1" t="s">
        <v>584</v>
      </c>
      <c r="F222"/>
      <c r="G222"/>
    </row>
    <row r="223" spans="1:7" ht="15" x14ac:dyDescent="0.25">
      <c r="A223" s="1">
        <v>215</v>
      </c>
      <c r="B223" s="1" t="s">
        <v>244</v>
      </c>
      <c r="C223" s="1" t="s">
        <v>142</v>
      </c>
      <c r="D223" s="4">
        <v>1620</v>
      </c>
      <c r="E223" s="1" t="s">
        <v>583</v>
      </c>
      <c r="F223"/>
      <c r="G223"/>
    </row>
    <row r="224" spans="1:7" ht="15" x14ac:dyDescent="0.25">
      <c r="A224" s="1">
        <v>216</v>
      </c>
      <c r="B224" s="1" t="s">
        <v>334</v>
      </c>
      <c r="C224" s="1" t="s">
        <v>158</v>
      </c>
      <c r="D224" s="4">
        <v>2840</v>
      </c>
      <c r="E224" s="1" t="s">
        <v>568</v>
      </c>
      <c r="F224"/>
      <c r="G224"/>
    </row>
    <row r="225" spans="1:7" ht="15" x14ac:dyDescent="0.25">
      <c r="A225" s="1">
        <v>217</v>
      </c>
      <c r="B225" s="1" t="s">
        <v>333</v>
      </c>
      <c r="C225" s="1" t="s">
        <v>21</v>
      </c>
      <c r="D225" s="4">
        <v>3007</v>
      </c>
      <c r="E225" s="1" t="s">
        <v>568</v>
      </c>
      <c r="F225"/>
      <c r="G225"/>
    </row>
    <row r="226" spans="1:7" ht="15" x14ac:dyDescent="0.25">
      <c r="A226" s="1">
        <v>218</v>
      </c>
      <c r="B226" s="1" t="s">
        <v>332</v>
      </c>
      <c r="C226" s="1" t="s">
        <v>261</v>
      </c>
      <c r="D226" s="4">
        <v>2677</v>
      </c>
      <c r="E226" s="1" t="s">
        <v>616</v>
      </c>
      <c r="F226"/>
      <c r="G226"/>
    </row>
    <row r="227" spans="1:7" ht="15" x14ac:dyDescent="0.25">
      <c r="A227" s="1">
        <v>219</v>
      </c>
      <c r="B227" s="1" t="s">
        <v>331</v>
      </c>
      <c r="C227" s="1" t="s">
        <v>251</v>
      </c>
      <c r="D227" s="4">
        <v>1746</v>
      </c>
      <c r="E227" s="1" t="s">
        <v>568</v>
      </c>
      <c r="F227"/>
      <c r="G227"/>
    </row>
    <row r="228" spans="1:7" ht="15" x14ac:dyDescent="0.25">
      <c r="A228" s="1">
        <v>220</v>
      </c>
      <c r="B228" s="1" t="s">
        <v>213</v>
      </c>
      <c r="C228" s="1" t="s">
        <v>141</v>
      </c>
      <c r="D228" s="4">
        <v>1686</v>
      </c>
      <c r="E228" s="1" t="s">
        <v>615</v>
      </c>
      <c r="F228"/>
      <c r="G228"/>
    </row>
    <row r="229" spans="1:7" ht="15" x14ac:dyDescent="0.25">
      <c r="A229" s="1">
        <v>221</v>
      </c>
      <c r="B229" s="1" t="s">
        <v>178</v>
      </c>
      <c r="C229" s="1" t="s">
        <v>152</v>
      </c>
      <c r="D229" s="4">
        <v>1366</v>
      </c>
      <c r="E229" s="1" t="s">
        <v>568</v>
      </c>
      <c r="F229"/>
      <c r="G229"/>
    </row>
    <row r="230" spans="1:7" ht="15" x14ac:dyDescent="0.25">
      <c r="A230" s="1">
        <v>222</v>
      </c>
      <c r="B230" s="1" t="s">
        <v>330</v>
      </c>
      <c r="C230" s="1" t="s">
        <v>158</v>
      </c>
      <c r="D230" s="4">
        <v>4020</v>
      </c>
      <c r="E230" s="1" t="s">
        <v>568</v>
      </c>
      <c r="F230"/>
      <c r="G230"/>
    </row>
    <row r="231" spans="1:7" ht="15" x14ac:dyDescent="0.25">
      <c r="A231" s="1">
        <v>223</v>
      </c>
      <c r="B231" s="1" t="s">
        <v>169</v>
      </c>
      <c r="C231" s="1" t="s">
        <v>95</v>
      </c>
      <c r="D231" s="4">
        <v>1628</v>
      </c>
      <c r="E231" s="1" t="s">
        <v>614</v>
      </c>
      <c r="F231"/>
      <c r="G231"/>
    </row>
    <row r="232" spans="1:7" ht="15" x14ac:dyDescent="0.25">
      <c r="A232" s="1">
        <v>224</v>
      </c>
      <c r="B232" s="1" t="s">
        <v>329</v>
      </c>
      <c r="C232" s="1" t="s">
        <v>141</v>
      </c>
      <c r="D232" s="4">
        <v>1365</v>
      </c>
      <c r="E232" s="1" t="s">
        <v>568</v>
      </c>
      <c r="F232"/>
      <c r="G232"/>
    </row>
    <row r="233" spans="1:7" ht="15" x14ac:dyDescent="0.25">
      <c r="A233" s="1">
        <v>225</v>
      </c>
      <c r="B233" s="1" t="s">
        <v>328</v>
      </c>
      <c r="C233" s="1" t="s">
        <v>161</v>
      </c>
      <c r="D233" s="4">
        <v>4172</v>
      </c>
      <c r="E233" s="1" t="s">
        <v>613</v>
      </c>
      <c r="F233"/>
      <c r="G233"/>
    </row>
    <row r="234" spans="1:7" ht="15" x14ac:dyDescent="0.25">
      <c r="A234" s="1">
        <v>226</v>
      </c>
      <c r="B234" s="1" t="s">
        <v>327</v>
      </c>
      <c r="C234" s="1" t="s">
        <v>141</v>
      </c>
      <c r="D234" s="4">
        <v>1628</v>
      </c>
      <c r="E234" s="1" t="s">
        <v>612</v>
      </c>
      <c r="F234"/>
      <c r="G234"/>
    </row>
    <row r="235" spans="1:7" ht="15" x14ac:dyDescent="0.25">
      <c r="A235" s="1">
        <v>227</v>
      </c>
      <c r="B235" s="1" t="s">
        <v>326</v>
      </c>
      <c r="C235" s="1" t="s">
        <v>248</v>
      </c>
      <c r="D235" s="4">
        <v>3300</v>
      </c>
      <c r="E235" s="1" t="s">
        <v>611</v>
      </c>
      <c r="F235"/>
      <c r="G235"/>
    </row>
    <row r="236" spans="1:7" ht="15" x14ac:dyDescent="0.25">
      <c r="A236" s="1">
        <v>228</v>
      </c>
      <c r="B236" s="1" t="s">
        <v>325</v>
      </c>
      <c r="C236" s="1" t="s">
        <v>161</v>
      </c>
      <c r="D236" s="4">
        <v>2612</v>
      </c>
      <c r="E236" s="1" t="s">
        <v>610</v>
      </c>
      <c r="F236"/>
      <c r="G236"/>
    </row>
    <row r="237" spans="1:7" ht="15" x14ac:dyDescent="0.25">
      <c r="A237" s="1">
        <v>229</v>
      </c>
      <c r="B237" s="1" t="s">
        <v>192</v>
      </c>
      <c r="C237" s="1" t="s">
        <v>42</v>
      </c>
      <c r="D237" s="4">
        <v>4423</v>
      </c>
      <c r="E237" s="1" t="s">
        <v>609</v>
      </c>
      <c r="F237"/>
      <c r="G237"/>
    </row>
    <row r="238" spans="1:7" ht="15" x14ac:dyDescent="0.25">
      <c r="A238" s="1">
        <v>230</v>
      </c>
      <c r="B238" s="1" t="s">
        <v>324</v>
      </c>
      <c r="C238" s="1" t="s">
        <v>36</v>
      </c>
      <c r="D238" s="4">
        <v>2992</v>
      </c>
      <c r="E238" s="1" t="s">
        <v>608</v>
      </c>
      <c r="F238"/>
      <c r="G238"/>
    </row>
    <row r="239" spans="1:7" ht="15" x14ac:dyDescent="0.25">
      <c r="A239" s="1">
        <v>231</v>
      </c>
      <c r="B239" s="1" t="s">
        <v>259</v>
      </c>
      <c r="C239" s="1" t="s">
        <v>200</v>
      </c>
      <c r="D239" s="4">
        <v>1935</v>
      </c>
      <c r="E239" s="1" t="s">
        <v>568</v>
      </c>
      <c r="F239"/>
      <c r="G239"/>
    </row>
    <row r="240" spans="1:7" ht="15" x14ac:dyDescent="0.25">
      <c r="A240" s="1">
        <v>232</v>
      </c>
      <c r="B240" s="1" t="s">
        <v>323</v>
      </c>
      <c r="C240" s="1" t="s">
        <v>65</v>
      </c>
      <c r="D240" s="4">
        <v>2766</v>
      </c>
      <c r="E240" s="1" t="s">
        <v>607</v>
      </c>
      <c r="F240"/>
      <c r="G240"/>
    </row>
    <row r="241" spans="1:7" ht="15" x14ac:dyDescent="0.25">
      <c r="A241" s="1">
        <v>233</v>
      </c>
      <c r="B241" s="1" t="s">
        <v>322</v>
      </c>
      <c r="C241" s="1" t="s">
        <v>185</v>
      </c>
      <c r="D241" s="4">
        <v>1701</v>
      </c>
      <c r="E241" s="1" t="s">
        <v>606</v>
      </c>
      <c r="F241"/>
      <c r="G241"/>
    </row>
    <row r="242" spans="1:7" ht="15" x14ac:dyDescent="0.25">
      <c r="A242" s="1">
        <v>234</v>
      </c>
      <c r="B242" s="1" t="s">
        <v>321</v>
      </c>
      <c r="C242" s="1" t="s">
        <v>142</v>
      </c>
      <c r="D242" s="4">
        <v>1286</v>
      </c>
      <c r="E242" s="1" t="s">
        <v>567</v>
      </c>
      <c r="F242"/>
      <c r="G242"/>
    </row>
    <row r="243" spans="1:7" ht="15" x14ac:dyDescent="0.25">
      <c r="A243" s="1">
        <v>235</v>
      </c>
      <c r="B243" s="1" t="s">
        <v>320</v>
      </c>
      <c r="C243" s="1" t="s">
        <v>141</v>
      </c>
      <c r="D243" s="4">
        <v>2102</v>
      </c>
      <c r="E243" s="1" t="s">
        <v>568</v>
      </c>
      <c r="F243"/>
      <c r="G243"/>
    </row>
    <row r="244" spans="1:7" ht="15" x14ac:dyDescent="0.25">
      <c r="A244" s="1">
        <v>236</v>
      </c>
      <c r="B244" s="1" t="s">
        <v>319</v>
      </c>
      <c r="C244" s="1" t="s">
        <v>186</v>
      </c>
      <c r="D244" s="4">
        <v>2772</v>
      </c>
      <c r="E244" s="1" t="s">
        <v>605</v>
      </c>
      <c r="F244"/>
      <c r="G244"/>
    </row>
    <row r="245" spans="1:7" ht="15" x14ac:dyDescent="0.25">
      <c r="A245" s="1">
        <v>237</v>
      </c>
      <c r="B245" s="1" t="s">
        <v>233</v>
      </c>
      <c r="C245" s="1" t="s">
        <v>67</v>
      </c>
      <c r="D245" s="4">
        <v>2229</v>
      </c>
      <c r="E245" s="1" t="s">
        <v>578</v>
      </c>
      <c r="F245"/>
      <c r="G245"/>
    </row>
    <row r="246" spans="1:7" ht="15" x14ac:dyDescent="0.25">
      <c r="A246" s="1">
        <v>238</v>
      </c>
      <c r="B246" s="1" t="s">
        <v>196</v>
      </c>
      <c r="C246" s="1" t="s">
        <v>159</v>
      </c>
      <c r="D246" s="4">
        <v>1230</v>
      </c>
      <c r="E246" s="1" t="s">
        <v>604</v>
      </c>
      <c r="F246"/>
      <c r="G246"/>
    </row>
    <row r="247" spans="1:7" ht="15" x14ac:dyDescent="0.25">
      <c r="A247" s="1">
        <v>239</v>
      </c>
      <c r="B247" s="1" t="s">
        <v>318</v>
      </c>
      <c r="C247" s="1" t="s">
        <v>95</v>
      </c>
      <c r="D247" s="4">
        <v>2295</v>
      </c>
      <c r="E247" s="1" t="s">
        <v>603</v>
      </c>
      <c r="F247"/>
      <c r="G247"/>
    </row>
    <row r="248" spans="1:7" ht="15" x14ac:dyDescent="0.25">
      <c r="A248" s="1">
        <v>240</v>
      </c>
      <c r="B248" s="1" t="s">
        <v>317</v>
      </c>
      <c r="C248" s="1" t="s">
        <v>200</v>
      </c>
      <c r="D248" s="4">
        <v>1674</v>
      </c>
      <c r="E248" s="1" t="s">
        <v>602</v>
      </c>
      <c r="F248"/>
      <c r="G248"/>
    </row>
    <row r="249" spans="1:7" ht="15" x14ac:dyDescent="0.25">
      <c r="A249" s="1">
        <v>241</v>
      </c>
      <c r="B249" s="1" t="s">
        <v>316</v>
      </c>
      <c r="C249" s="1" t="s">
        <v>51</v>
      </c>
      <c r="D249" s="4">
        <v>3383</v>
      </c>
      <c r="E249" s="1" t="s">
        <v>601</v>
      </c>
      <c r="F249"/>
      <c r="G249"/>
    </row>
    <row r="250" spans="1:7" ht="15" x14ac:dyDescent="0.25">
      <c r="A250" s="1">
        <v>242</v>
      </c>
      <c r="B250" s="1" t="s">
        <v>225</v>
      </c>
      <c r="C250" s="1" t="s">
        <v>69</v>
      </c>
      <c r="D250" s="4">
        <v>3208</v>
      </c>
      <c r="E250" s="1" t="s">
        <v>600</v>
      </c>
      <c r="F250"/>
      <c r="G250"/>
    </row>
    <row r="251" spans="1:7" ht="15" x14ac:dyDescent="0.25">
      <c r="A251" s="1">
        <v>243</v>
      </c>
      <c r="B251" s="1" t="s">
        <v>244</v>
      </c>
      <c r="C251" s="1" t="s">
        <v>51</v>
      </c>
      <c r="D251" s="4">
        <v>2863</v>
      </c>
      <c r="E251" s="1" t="s">
        <v>568</v>
      </c>
      <c r="F251"/>
      <c r="G251"/>
    </row>
    <row r="252" spans="1:7" ht="15" x14ac:dyDescent="0.25">
      <c r="A252" s="1">
        <v>244</v>
      </c>
      <c r="B252" s="1" t="s">
        <v>287</v>
      </c>
      <c r="C252" s="1" t="s">
        <v>36</v>
      </c>
      <c r="D252" s="4">
        <v>2425</v>
      </c>
      <c r="E252" s="1" t="s">
        <v>599</v>
      </c>
      <c r="F252"/>
      <c r="G252"/>
    </row>
    <row r="253" spans="1:7" ht="15" x14ac:dyDescent="0.25">
      <c r="A253" s="1">
        <v>245</v>
      </c>
      <c r="B253" s="1" t="s">
        <v>315</v>
      </c>
      <c r="C253" s="1" t="s">
        <v>183</v>
      </c>
      <c r="D253" s="4">
        <v>1709</v>
      </c>
      <c r="E253" s="1" t="s">
        <v>568</v>
      </c>
      <c r="F253"/>
      <c r="G253"/>
    </row>
    <row r="254" spans="1:7" ht="15" x14ac:dyDescent="0.25">
      <c r="A254" s="1">
        <v>246</v>
      </c>
      <c r="B254" s="1" t="s">
        <v>314</v>
      </c>
      <c r="C254" s="1" t="s">
        <v>23</v>
      </c>
      <c r="D254" s="4">
        <v>2352</v>
      </c>
      <c r="E254" s="1" t="s">
        <v>598</v>
      </c>
      <c r="F254"/>
      <c r="G254"/>
    </row>
    <row r="255" spans="1:7" ht="15" x14ac:dyDescent="0.25">
      <c r="A255" s="1">
        <v>247</v>
      </c>
      <c r="B255" s="1" t="s">
        <v>205</v>
      </c>
      <c r="C255" s="1" t="s">
        <v>172</v>
      </c>
      <c r="D255" s="4">
        <v>3031</v>
      </c>
      <c r="E255" s="1" t="s">
        <v>597</v>
      </c>
      <c r="F255"/>
      <c r="G255"/>
    </row>
    <row r="256" spans="1:7" ht="15" x14ac:dyDescent="0.25">
      <c r="A256" s="1">
        <v>248</v>
      </c>
      <c r="B256" s="1" t="s">
        <v>37</v>
      </c>
      <c r="C256" s="1" t="s">
        <v>148</v>
      </c>
      <c r="D256" s="4">
        <v>2310</v>
      </c>
      <c r="E256" s="1" t="s">
        <v>596</v>
      </c>
      <c r="F256"/>
      <c r="G256"/>
    </row>
    <row r="257" spans="1:7" ht="15" x14ac:dyDescent="0.25">
      <c r="A257" s="1">
        <v>249</v>
      </c>
      <c r="B257" s="1" t="s">
        <v>313</v>
      </c>
      <c r="C257" s="1" t="s">
        <v>154</v>
      </c>
      <c r="D257" s="4">
        <v>2377</v>
      </c>
      <c r="E257" s="1" t="s">
        <v>595</v>
      </c>
      <c r="F257"/>
      <c r="G257"/>
    </row>
    <row r="258" spans="1:7" ht="15" x14ac:dyDescent="0.25">
      <c r="A258" s="1">
        <v>250</v>
      </c>
      <c r="B258" s="1" t="s">
        <v>195</v>
      </c>
      <c r="C258" s="1" t="s">
        <v>143</v>
      </c>
      <c r="D258" s="4">
        <v>3897</v>
      </c>
      <c r="E258" s="1" t="s">
        <v>568</v>
      </c>
      <c r="F258"/>
      <c r="G258"/>
    </row>
    <row r="259" spans="1:7" ht="15" x14ac:dyDescent="0.25">
      <c r="A259" s="1">
        <v>251</v>
      </c>
      <c r="B259" s="1" t="s">
        <v>312</v>
      </c>
      <c r="C259" s="1" t="s">
        <v>177</v>
      </c>
      <c r="D259" s="4">
        <v>1338</v>
      </c>
      <c r="E259" s="1" t="s">
        <v>568</v>
      </c>
      <c r="F259"/>
      <c r="G259"/>
    </row>
    <row r="260" spans="1:7" ht="15" x14ac:dyDescent="0.25">
      <c r="A260" s="1">
        <v>252</v>
      </c>
      <c r="B260" s="1" t="s">
        <v>255</v>
      </c>
      <c r="C260" s="1" t="s">
        <v>27</v>
      </c>
      <c r="D260" s="4">
        <v>1970</v>
      </c>
      <c r="E260" s="1" t="s">
        <v>566</v>
      </c>
      <c r="F260"/>
      <c r="G260"/>
    </row>
    <row r="261" spans="1:7" ht="15" x14ac:dyDescent="0.25">
      <c r="A261" s="1">
        <v>253</v>
      </c>
      <c r="B261" s="1" t="s">
        <v>240</v>
      </c>
      <c r="C261" s="1" t="s">
        <v>42</v>
      </c>
      <c r="D261" s="4">
        <v>3476</v>
      </c>
      <c r="E261" s="1" t="s">
        <v>568</v>
      </c>
      <c r="F261"/>
      <c r="G261"/>
    </row>
    <row r="262" spans="1:7" ht="15" x14ac:dyDescent="0.25">
      <c r="A262" s="1">
        <v>254</v>
      </c>
      <c r="B262" s="1" t="s">
        <v>311</v>
      </c>
      <c r="C262" s="1" t="s">
        <v>36</v>
      </c>
      <c r="D262" s="4">
        <v>3312</v>
      </c>
      <c r="E262" s="1" t="s">
        <v>568</v>
      </c>
      <c r="F262"/>
      <c r="G262"/>
    </row>
    <row r="263" spans="1:7" ht="15" x14ac:dyDescent="0.25">
      <c r="A263" s="1">
        <v>255</v>
      </c>
      <c r="B263" s="1" t="s">
        <v>155</v>
      </c>
      <c r="C263" s="1" t="s">
        <v>109</v>
      </c>
      <c r="D263" s="4">
        <v>1976</v>
      </c>
      <c r="E263" s="1" t="s">
        <v>594</v>
      </c>
      <c r="F263"/>
      <c r="G263"/>
    </row>
    <row r="264" spans="1:7" ht="15" x14ac:dyDescent="0.25">
      <c r="A264" s="1">
        <v>256</v>
      </c>
      <c r="B264" s="1" t="s">
        <v>108</v>
      </c>
      <c r="C264" s="1" t="s">
        <v>157</v>
      </c>
      <c r="D264" s="4">
        <v>2318</v>
      </c>
      <c r="E264" s="1" t="s">
        <v>583</v>
      </c>
      <c r="F264"/>
      <c r="G264"/>
    </row>
    <row r="265" spans="1:7" ht="15" x14ac:dyDescent="0.25">
      <c r="A265" s="1">
        <v>257</v>
      </c>
      <c r="B265" s="1" t="s">
        <v>310</v>
      </c>
      <c r="C265" s="1" t="s">
        <v>146</v>
      </c>
      <c r="D265" s="4">
        <v>3544</v>
      </c>
      <c r="E265" s="1" t="s">
        <v>593</v>
      </c>
      <c r="F265"/>
      <c r="G265"/>
    </row>
    <row r="266" spans="1:7" ht="15" x14ac:dyDescent="0.25">
      <c r="A266" s="1">
        <v>258</v>
      </c>
      <c r="B266" s="1" t="s">
        <v>309</v>
      </c>
      <c r="C266" s="1" t="s">
        <v>141</v>
      </c>
      <c r="D266" s="4">
        <v>2502</v>
      </c>
      <c r="E266" s="1" t="s">
        <v>592</v>
      </c>
      <c r="F266"/>
      <c r="G266"/>
    </row>
    <row r="267" spans="1:7" ht="15" x14ac:dyDescent="0.25">
      <c r="A267" s="1">
        <v>259</v>
      </c>
      <c r="B267" s="1" t="s">
        <v>308</v>
      </c>
      <c r="C267" s="1" t="s">
        <v>95</v>
      </c>
      <c r="D267" s="4">
        <v>1368</v>
      </c>
      <c r="E267" s="1" t="s">
        <v>591</v>
      </c>
      <c r="F267"/>
      <c r="G267"/>
    </row>
    <row r="268" spans="1:7" ht="15" x14ac:dyDescent="0.25">
      <c r="A268" s="1">
        <v>260</v>
      </c>
      <c r="B268" s="1" t="s">
        <v>206</v>
      </c>
      <c r="C268" s="1" t="s">
        <v>23</v>
      </c>
      <c r="D268" s="4">
        <v>2449</v>
      </c>
      <c r="E268" s="1" t="s">
        <v>590</v>
      </c>
      <c r="F268"/>
      <c r="G268"/>
    </row>
    <row r="269" spans="1:7" ht="15" x14ac:dyDescent="0.25">
      <c r="A269" s="1">
        <v>261</v>
      </c>
      <c r="B269" s="1" t="s">
        <v>307</v>
      </c>
      <c r="C269" s="1" t="s">
        <v>47</v>
      </c>
      <c r="D269" s="4">
        <v>1619</v>
      </c>
      <c r="E269" s="1" t="s">
        <v>589</v>
      </c>
      <c r="F269"/>
      <c r="G269"/>
    </row>
    <row r="270" spans="1:7" ht="15" x14ac:dyDescent="0.25">
      <c r="A270" s="1">
        <v>262</v>
      </c>
      <c r="B270" s="1" t="s">
        <v>199</v>
      </c>
      <c r="C270" s="1" t="s">
        <v>163</v>
      </c>
      <c r="D270" s="4">
        <v>2916</v>
      </c>
      <c r="E270" s="1" t="s">
        <v>568</v>
      </c>
      <c r="F270"/>
      <c r="G270"/>
    </row>
    <row r="271" spans="1:7" ht="15" x14ac:dyDescent="0.25">
      <c r="A271" s="1">
        <v>263</v>
      </c>
      <c r="B271" s="1" t="s">
        <v>272</v>
      </c>
      <c r="C271" s="1" t="s">
        <v>161</v>
      </c>
      <c r="D271" s="4">
        <v>2970</v>
      </c>
      <c r="E271" s="1" t="s">
        <v>568</v>
      </c>
      <c r="F271"/>
      <c r="G271"/>
    </row>
    <row r="272" spans="1:7" ht="15" x14ac:dyDescent="0.25">
      <c r="A272" s="1">
        <v>264</v>
      </c>
      <c r="B272" s="1" t="s">
        <v>208</v>
      </c>
      <c r="C272" s="1" t="s">
        <v>176</v>
      </c>
      <c r="D272" s="4">
        <v>2224</v>
      </c>
      <c r="E272" s="1" t="s">
        <v>588</v>
      </c>
      <c r="F272"/>
      <c r="G272"/>
    </row>
    <row r="273" spans="1:7" ht="15" x14ac:dyDescent="0.25">
      <c r="A273" s="1">
        <v>265</v>
      </c>
      <c r="B273" s="1" t="s">
        <v>164</v>
      </c>
      <c r="C273" s="1" t="s">
        <v>30</v>
      </c>
      <c r="D273" s="4">
        <v>3950</v>
      </c>
      <c r="E273" s="1" t="s">
        <v>587</v>
      </c>
      <c r="F273"/>
      <c r="G273"/>
    </row>
    <row r="274" spans="1:7" ht="15" x14ac:dyDescent="0.25">
      <c r="A274" s="1">
        <v>266</v>
      </c>
      <c r="B274" s="1" t="s">
        <v>256</v>
      </c>
      <c r="C274" s="1" t="s">
        <v>51</v>
      </c>
      <c r="D274" s="4">
        <v>2765</v>
      </c>
      <c r="E274" s="1" t="s">
        <v>586</v>
      </c>
      <c r="F274"/>
      <c r="G274"/>
    </row>
    <row r="275" spans="1:7" ht="15" x14ac:dyDescent="0.25">
      <c r="A275" s="1">
        <v>267</v>
      </c>
      <c r="B275" s="1" t="s">
        <v>306</v>
      </c>
      <c r="C275" s="1" t="s">
        <v>183</v>
      </c>
      <c r="D275" s="4">
        <v>2583</v>
      </c>
      <c r="E275" s="1" t="s">
        <v>568</v>
      </c>
      <c r="F275"/>
      <c r="G275"/>
    </row>
    <row r="276" spans="1:7" ht="15" x14ac:dyDescent="0.25">
      <c r="A276" s="1">
        <v>268</v>
      </c>
      <c r="B276" s="1" t="s">
        <v>284</v>
      </c>
      <c r="C276" s="1" t="s">
        <v>21</v>
      </c>
      <c r="D276" s="4">
        <v>3636</v>
      </c>
      <c r="E276" s="1" t="s">
        <v>585</v>
      </c>
      <c r="F276"/>
      <c r="G276"/>
    </row>
    <row r="277" spans="1:7" ht="15" x14ac:dyDescent="0.25">
      <c r="A277" s="1">
        <v>269</v>
      </c>
      <c r="B277" s="1" t="s">
        <v>182</v>
      </c>
      <c r="C277" s="1" t="s">
        <v>23</v>
      </c>
      <c r="D277" s="4">
        <v>2026</v>
      </c>
      <c r="E277" s="1" t="s">
        <v>584</v>
      </c>
      <c r="F277"/>
      <c r="G277"/>
    </row>
    <row r="278" spans="1:7" ht="15" x14ac:dyDescent="0.25">
      <c r="A278" s="1">
        <v>270</v>
      </c>
      <c r="B278" s="1" t="s">
        <v>252</v>
      </c>
      <c r="C278" s="1" t="s">
        <v>177</v>
      </c>
      <c r="D278" s="4">
        <v>1427</v>
      </c>
      <c r="E278" s="1" t="s">
        <v>568</v>
      </c>
      <c r="F278"/>
      <c r="G278"/>
    </row>
    <row r="279" spans="1:7" ht="15" x14ac:dyDescent="0.25">
      <c r="A279" s="1">
        <v>271</v>
      </c>
      <c r="B279" s="1" t="s">
        <v>305</v>
      </c>
      <c r="C279" s="1" t="s">
        <v>119</v>
      </c>
      <c r="D279" s="4">
        <v>2076</v>
      </c>
      <c r="E279" s="1" t="s">
        <v>583</v>
      </c>
      <c r="F279"/>
      <c r="G279"/>
    </row>
    <row r="280" spans="1:7" ht="15" x14ac:dyDescent="0.25">
      <c r="A280" s="1">
        <v>272</v>
      </c>
      <c r="B280" s="1" t="s">
        <v>246</v>
      </c>
      <c r="C280" s="1" t="s">
        <v>304</v>
      </c>
      <c r="D280" s="4">
        <v>1738</v>
      </c>
      <c r="E280" s="1" t="s">
        <v>568</v>
      </c>
      <c r="F280"/>
      <c r="G280"/>
    </row>
    <row r="281" spans="1:7" ht="15" x14ac:dyDescent="0.25">
      <c r="A281" s="1">
        <v>273</v>
      </c>
      <c r="B281" s="1" t="s">
        <v>303</v>
      </c>
      <c r="C281" s="1" t="s">
        <v>221</v>
      </c>
      <c r="D281" s="4">
        <v>4276</v>
      </c>
      <c r="E281" s="1" t="s">
        <v>578</v>
      </c>
      <c r="F281"/>
      <c r="G281"/>
    </row>
    <row r="282" spans="1:7" ht="15" x14ac:dyDescent="0.25">
      <c r="A282" s="1">
        <v>274</v>
      </c>
      <c r="B282" s="1" t="s">
        <v>160</v>
      </c>
      <c r="C282" s="1" t="s">
        <v>149</v>
      </c>
      <c r="D282" s="4">
        <v>1843</v>
      </c>
      <c r="E282" s="1" t="s">
        <v>582</v>
      </c>
      <c r="F282"/>
      <c r="G282"/>
    </row>
    <row r="283" spans="1:7" ht="15" x14ac:dyDescent="0.25">
      <c r="A283" s="1">
        <v>275</v>
      </c>
      <c r="B283" s="1" t="s">
        <v>245</v>
      </c>
      <c r="C283" s="1" t="s">
        <v>148</v>
      </c>
      <c r="D283" s="4">
        <v>1687</v>
      </c>
      <c r="E283" s="1" t="s">
        <v>568</v>
      </c>
      <c r="F283"/>
      <c r="G283"/>
    </row>
    <row r="284" spans="1:7" ht="15" x14ac:dyDescent="0.25">
      <c r="A284" s="1">
        <v>276</v>
      </c>
      <c r="B284" s="1" t="s">
        <v>174</v>
      </c>
      <c r="C284" s="1" t="s">
        <v>105</v>
      </c>
      <c r="D284" s="4">
        <v>1752</v>
      </c>
      <c r="E284" s="1" t="s">
        <v>568</v>
      </c>
      <c r="F284"/>
      <c r="G284"/>
    </row>
    <row r="285" spans="1:7" ht="15" x14ac:dyDescent="0.25">
      <c r="A285" s="1">
        <v>277</v>
      </c>
      <c r="B285" s="1" t="s">
        <v>302</v>
      </c>
      <c r="C285" s="1" t="s">
        <v>251</v>
      </c>
      <c r="D285" s="4">
        <v>1295</v>
      </c>
      <c r="E285" s="1" t="s">
        <v>581</v>
      </c>
      <c r="F285"/>
      <c r="G285"/>
    </row>
    <row r="286" spans="1:7" ht="15" x14ac:dyDescent="0.25">
      <c r="A286" s="1">
        <v>278</v>
      </c>
      <c r="B286" s="1" t="s">
        <v>301</v>
      </c>
      <c r="C286" s="1" t="s">
        <v>47</v>
      </c>
      <c r="D286" s="4">
        <v>1555</v>
      </c>
      <c r="E286" s="1" t="s">
        <v>580</v>
      </c>
      <c r="F286"/>
      <c r="G286"/>
    </row>
    <row r="287" spans="1:7" ht="15" x14ac:dyDescent="0.25">
      <c r="A287" s="1">
        <v>279</v>
      </c>
      <c r="B287" s="1" t="s">
        <v>300</v>
      </c>
      <c r="C287" s="1" t="s">
        <v>154</v>
      </c>
      <c r="D287" s="4">
        <v>3002</v>
      </c>
      <c r="E287" s="1" t="s">
        <v>579</v>
      </c>
      <c r="F287"/>
      <c r="G287"/>
    </row>
    <row r="288" spans="1:7" ht="15" x14ac:dyDescent="0.25">
      <c r="A288" s="1">
        <v>280</v>
      </c>
      <c r="B288" s="1" t="s">
        <v>175</v>
      </c>
      <c r="C288" s="1" t="s">
        <v>211</v>
      </c>
      <c r="D288" s="4">
        <v>2891</v>
      </c>
      <c r="E288" s="1" t="s">
        <v>568</v>
      </c>
      <c r="F288"/>
      <c r="G288"/>
    </row>
    <row r="289" spans="1:7" ht="15" x14ac:dyDescent="0.25">
      <c r="A289" s="1">
        <v>281</v>
      </c>
      <c r="B289" s="1" t="s">
        <v>234</v>
      </c>
      <c r="C289" s="1" t="s">
        <v>27</v>
      </c>
      <c r="D289" s="4">
        <v>1519</v>
      </c>
      <c r="E289" s="1" t="s">
        <v>578</v>
      </c>
      <c r="F289"/>
      <c r="G289"/>
    </row>
    <row r="290" spans="1:7" ht="15" x14ac:dyDescent="0.25">
      <c r="A290" s="1">
        <v>282</v>
      </c>
      <c r="B290" s="1" t="s">
        <v>299</v>
      </c>
      <c r="C290" s="1" t="s">
        <v>113</v>
      </c>
      <c r="D290" s="4">
        <v>2663</v>
      </c>
      <c r="E290" s="1" t="s">
        <v>577</v>
      </c>
      <c r="F290"/>
      <c r="G290"/>
    </row>
    <row r="291" spans="1:7" ht="15" x14ac:dyDescent="0.25">
      <c r="A291" s="1">
        <v>283</v>
      </c>
      <c r="B291" s="1" t="s">
        <v>298</v>
      </c>
      <c r="C291" s="1" t="s">
        <v>147</v>
      </c>
      <c r="D291" s="4">
        <v>3883</v>
      </c>
      <c r="E291" s="1" t="s">
        <v>568</v>
      </c>
      <c r="F291"/>
      <c r="G291"/>
    </row>
    <row r="292" spans="1:7" ht="15" x14ac:dyDescent="0.25">
      <c r="A292" s="1">
        <v>284</v>
      </c>
      <c r="B292" s="1" t="s">
        <v>220</v>
      </c>
      <c r="C292" s="1" t="s">
        <v>185</v>
      </c>
      <c r="D292" s="4">
        <v>2307</v>
      </c>
      <c r="E292" s="1" t="s">
        <v>576</v>
      </c>
      <c r="F292"/>
      <c r="G292"/>
    </row>
    <row r="293" spans="1:7" ht="15" x14ac:dyDescent="0.25">
      <c r="A293" s="1">
        <v>285</v>
      </c>
      <c r="B293" s="1" t="s">
        <v>202</v>
      </c>
      <c r="C293" s="1" t="s">
        <v>34</v>
      </c>
      <c r="D293" s="4">
        <v>3288</v>
      </c>
      <c r="E293" s="1" t="s">
        <v>568</v>
      </c>
      <c r="F293"/>
      <c r="G293"/>
    </row>
    <row r="294" spans="1:7" ht="15" x14ac:dyDescent="0.25">
      <c r="A294" s="1">
        <v>286</v>
      </c>
      <c r="B294" s="1" t="s">
        <v>297</v>
      </c>
      <c r="C294" s="1" t="s">
        <v>27</v>
      </c>
      <c r="D294" s="4">
        <v>1395</v>
      </c>
      <c r="E294" s="1" t="s">
        <v>575</v>
      </c>
      <c r="F294"/>
      <c r="G294"/>
    </row>
    <row r="295" spans="1:7" ht="15" x14ac:dyDescent="0.25">
      <c r="A295" s="1">
        <v>287</v>
      </c>
      <c r="B295" s="1" t="s">
        <v>224</v>
      </c>
      <c r="C295" s="1" t="s">
        <v>221</v>
      </c>
      <c r="D295" s="4">
        <v>1868</v>
      </c>
      <c r="E295" s="1" t="s">
        <v>574</v>
      </c>
      <c r="F295"/>
      <c r="G295"/>
    </row>
    <row r="296" spans="1:7" ht="15" x14ac:dyDescent="0.25">
      <c r="A296" s="1">
        <v>288</v>
      </c>
      <c r="B296" s="1" t="s">
        <v>296</v>
      </c>
      <c r="C296" s="1" t="s">
        <v>158</v>
      </c>
      <c r="D296" s="4">
        <v>2746</v>
      </c>
      <c r="E296" s="1" t="s">
        <v>573</v>
      </c>
      <c r="F296"/>
      <c r="G296"/>
    </row>
    <row r="297" spans="1:7" ht="15" x14ac:dyDescent="0.25">
      <c r="A297" s="1">
        <v>289</v>
      </c>
      <c r="B297" s="1" t="s">
        <v>295</v>
      </c>
      <c r="C297" s="1" t="s">
        <v>158</v>
      </c>
      <c r="D297" s="4">
        <v>3051</v>
      </c>
      <c r="E297" s="1" t="s">
        <v>568</v>
      </c>
      <c r="F297"/>
      <c r="G297"/>
    </row>
    <row r="298" spans="1:7" ht="15" x14ac:dyDescent="0.25">
      <c r="A298" s="1">
        <v>290</v>
      </c>
      <c r="B298" s="1" t="s">
        <v>294</v>
      </c>
      <c r="C298" s="1" t="s">
        <v>149</v>
      </c>
      <c r="D298" s="4">
        <v>2453</v>
      </c>
      <c r="E298" s="1" t="s">
        <v>568</v>
      </c>
      <c r="F298"/>
      <c r="G298"/>
    </row>
    <row r="299" spans="1:7" ht="15" x14ac:dyDescent="0.25">
      <c r="A299" s="1">
        <v>291</v>
      </c>
      <c r="B299" s="1" t="s">
        <v>293</v>
      </c>
      <c r="C299" s="1" t="s">
        <v>161</v>
      </c>
      <c r="D299" s="4">
        <v>2222</v>
      </c>
      <c r="E299" s="1" t="s">
        <v>568</v>
      </c>
      <c r="F299"/>
      <c r="G299"/>
    </row>
    <row r="300" spans="1:7" ht="15" x14ac:dyDescent="0.25">
      <c r="A300" s="1">
        <v>292</v>
      </c>
      <c r="B300" s="1" t="s">
        <v>268</v>
      </c>
      <c r="C300" s="1" t="s">
        <v>159</v>
      </c>
      <c r="D300" s="4">
        <v>1299</v>
      </c>
      <c r="E300" s="1" t="s">
        <v>572</v>
      </c>
      <c r="F300"/>
      <c r="G300"/>
    </row>
    <row r="301" spans="1:7" ht="15" x14ac:dyDescent="0.25">
      <c r="A301" s="1">
        <v>293</v>
      </c>
      <c r="B301" s="1" t="s">
        <v>173</v>
      </c>
      <c r="C301" s="1" t="s">
        <v>141</v>
      </c>
      <c r="D301" s="4">
        <v>1603</v>
      </c>
      <c r="E301" s="1" t="s">
        <v>571</v>
      </c>
      <c r="F301"/>
      <c r="G301"/>
    </row>
    <row r="302" spans="1:7" ht="15" x14ac:dyDescent="0.25">
      <c r="A302" s="1">
        <v>294</v>
      </c>
      <c r="B302" s="1" t="s">
        <v>292</v>
      </c>
      <c r="C302" s="1" t="s">
        <v>30</v>
      </c>
      <c r="D302" s="4">
        <v>1931</v>
      </c>
      <c r="E302" s="1" t="s">
        <v>570</v>
      </c>
      <c r="F302"/>
      <c r="G302"/>
    </row>
    <row r="303" spans="1:7" ht="15" x14ac:dyDescent="0.25">
      <c r="A303" s="1">
        <v>295</v>
      </c>
      <c r="B303" s="1" t="s">
        <v>265</v>
      </c>
      <c r="C303" s="1" t="s">
        <v>111</v>
      </c>
      <c r="D303" s="4">
        <v>3220</v>
      </c>
      <c r="E303" s="1" t="s">
        <v>568</v>
      </c>
      <c r="F303"/>
      <c r="G303"/>
    </row>
    <row r="304" spans="1:7" ht="15" x14ac:dyDescent="0.25">
      <c r="A304" s="1">
        <v>296</v>
      </c>
      <c r="B304" s="1" t="s">
        <v>279</v>
      </c>
      <c r="C304" s="1" t="s">
        <v>51</v>
      </c>
      <c r="D304" s="4">
        <v>1710</v>
      </c>
      <c r="E304" s="1" t="s">
        <v>568</v>
      </c>
      <c r="F304"/>
      <c r="G304"/>
    </row>
    <row r="305" spans="1:7" ht="15" x14ac:dyDescent="0.25">
      <c r="A305" s="1">
        <v>297</v>
      </c>
      <c r="B305" s="1" t="s">
        <v>291</v>
      </c>
      <c r="C305" s="1" t="s">
        <v>166</v>
      </c>
      <c r="D305" s="4">
        <v>1885</v>
      </c>
      <c r="E305" s="1" t="s">
        <v>569</v>
      </c>
      <c r="F305"/>
      <c r="G305"/>
    </row>
    <row r="306" spans="1:7" ht="15" x14ac:dyDescent="0.25">
      <c r="A306" s="1">
        <v>298</v>
      </c>
      <c r="B306" s="1" t="s">
        <v>243</v>
      </c>
      <c r="C306" s="1" t="s">
        <v>189</v>
      </c>
      <c r="D306" s="4">
        <v>2877</v>
      </c>
      <c r="E306" s="1" t="s">
        <v>568</v>
      </c>
      <c r="F306"/>
      <c r="G306"/>
    </row>
    <row r="307" spans="1:7" ht="15" x14ac:dyDescent="0.25">
      <c r="A307" s="1">
        <v>299</v>
      </c>
      <c r="B307" s="1" t="s">
        <v>191</v>
      </c>
      <c r="C307" s="1" t="s">
        <v>167</v>
      </c>
      <c r="D307" s="4">
        <v>2496</v>
      </c>
      <c r="E307" s="1" t="s">
        <v>567</v>
      </c>
      <c r="F307"/>
      <c r="G307"/>
    </row>
    <row r="308" spans="1:7" ht="15" x14ac:dyDescent="0.25">
      <c r="A308" s="1">
        <v>300</v>
      </c>
      <c r="B308" s="1" t="s">
        <v>290</v>
      </c>
      <c r="C308" s="1" t="s">
        <v>95</v>
      </c>
      <c r="D308" s="4">
        <v>1338</v>
      </c>
      <c r="E308" s="1" t="s">
        <v>566</v>
      </c>
      <c r="F308"/>
      <c r="G308"/>
    </row>
    <row r="309" spans="1:7" x14ac:dyDescent="0.2">
      <c r="D309" s="3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</vt:i4>
      </vt:variant>
    </vt:vector>
  </HeadingPairs>
  <TitlesOfParts>
    <vt:vector size="11" baseType="lpstr">
      <vt:lpstr>Zad1</vt:lpstr>
      <vt:lpstr>Zad2</vt:lpstr>
      <vt:lpstr>Zad3</vt:lpstr>
      <vt:lpstr>zad4</vt:lpstr>
      <vt:lpstr>zad5</vt:lpstr>
      <vt:lpstr>Zad6</vt:lpstr>
      <vt:lpstr>zad7</vt:lpstr>
      <vt:lpstr>zad8</vt:lpstr>
      <vt:lpstr>zad9</vt:lpstr>
      <vt:lpstr>zad10</vt:lpstr>
      <vt:lpstr>WARTOŚCI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</dc:creator>
  <cp:keywords>średniozaawansowany</cp:keywords>
  <cp:lastModifiedBy>Piotr Majcher - pmsocho.com</cp:lastModifiedBy>
  <dcterms:created xsi:type="dcterms:W3CDTF">2011-12-06T07:18:42Z</dcterms:created>
  <dcterms:modified xsi:type="dcterms:W3CDTF">2021-10-15T06:14:40Z</dcterms:modified>
</cp:coreProperties>
</file>